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mc:AlternateContent xmlns:mc="http://schemas.openxmlformats.org/markup-compatibility/2006">
    <mc:Choice Requires="x15">
      <x15ac:absPath xmlns:x15ac="http://schemas.microsoft.com/office/spreadsheetml/2010/11/ac" url="S:\DTP\OPERATIONS\Sécurisation des locaux serveur (786)\1 Marchés\B) TVX\2 - DCE\Concultation Elec BBX\Dossier de consultation des entreprises\"/>
    </mc:Choice>
  </mc:AlternateContent>
  <xr:revisionPtr revIDLastSave="0" documentId="8_{2CB556BC-A4FA-4C95-9921-4D734C75FC3F}" xr6:coauthVersionLast="47" xr6:coauthVersionMax="47" xr10:uidLastSave="{00000000-0000-0000-0000-000000000000}"/>
  <bookViews>
    <workbookView xWindow="-108" yWindow="-108" windowWidth="23256" windowHeight="13176" xr2:uid="{00000000-000D-0000-FFFF-FFFF00000000}"/>
  </bookViews>
  <sheets>
    <sheet name="BBX" sheetId="4" r:id="rId1"/>
  </sheets>
  <definedNames>
    <definedName name="_xlnm.Print_Titles" localSheetId="0">BBX!#REF!</definedName>
    <definedName name="_xlnm.Print_Area" localSheetId="0">BBX!$B$1:$G$161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44" i="4" l="1"/>
  <c r="G131" i="4"/>
  <c r="G157" i="4" s="1"/>
  <c r="G110" i="4"/>
  <c r="G81" i="4"/>
  <c r="G155" i="4" s="1"/>
  <c r="G61" i="4"/>
  <c r="G154" i="4" s="1"/>
  <c r="G38" i="4"/>
  <c r="G153" i="4" s="1"/>
  <c r="G156" i="4" l="1"/>
  <c r="G150" i="4"/>
  <c r="G158" i="4" s="1"/>
</calcChain>
</file>

<file path=xl/sharedStrings.xml><?xml version="1.0" encoding="utf-8"?>
<sst xmlns="http://schemas.openxmlformats.org/spreadsheetml/2006/main" count="172" uniqueCount="127">
  <si>
    <t>ml</t>
  </si>
  <si>
    <t>ens</t>
  </si>
  <si>
    <t>2.1</t>
  </si>
  <si>
    <t>RECAPITULATIF</t>
  </si>
  <si>
    <t xml:space="preserve">MONTANT TOTAL HT </t>
  </si>
  <si>
    <t>MONTANT TVA A 20,00 %</t>
  </si>
  <si>
    <t>MONTANT TOTAL TTC</t>
  </si>
  <si>
    <t>1</t>
  </si>
  <si>
    <t>Qté</t>
  </si>
  <si>
    <t>Unité</t>
  </si>
  <si>
    <t>Désignation</t>
  </si>
  <si>
    <t>N°</t>
  </si>
  <si>
    <t>Décomposition du prix global et forfaitaire</t>
  </si>
  <si>
    <t>La liste des matériels définis dans le devis descriptif n'est en rien limitative et l'entrepreneur ne pourrait demander de supplément de prix pour l'installation de matériels nécessaires au bon fonctionnement ou à l'exploitation rationnelle de l'installation. (Les matériels sont données à titre indicatif. A charge à l'opérateur économique de procéder aux vérifications)</t>
  </si>
  <si>
    <t>1.1</t>
  </si>
  <si>
    <t>DOE</t>
  </si>
  <si>
    <t>Prix Unitaire HT</t>
  </si>
  <si>
    <t>Prix Total HT</t>
  </si>
  <si>
    <t>3</t>
  </si>
  <si>
    <t>Dépose de tous les réseaux de climatisation et du materiel non réutilisés</t>
  </si>
  <si>
    <t>U</t>
  </si>
  <si>
    <t xml:space="preserve">2 </t>
  </si>
  <si>
    <t>2.2</t>
  </si>
  <si>
    <t>DEPOSE ET EVACUATION MATERIEL</t>
  </si>
  <si>
    <t>3.1</t>
  </si>
  <si>
    <t>3.2</t>
  </si>
  <si>
    <t>4</t>
  </si>
  <si>
    <t>5</t>
  </si>
  <si>
    <t>Total HT Dépose et évacuation du matériel non utilisé</t>
  </si>
  <si>
    <t>3.3</t>
  </si>
  <si>
    <t>3.4</t>
  </si>
  <si>
    <t>2.3</t>
  </si>
  <si>
    <t>2.5</t>
  </si>
  <si>
    <t>2.6</t>
  </si>
  <si>
    <t>2.7</t>
  </si>
  <si>
    <t>Chemins de câbles percements cloisons &amp; rebouchages CF</t>
  </si>
  <si>
    <t>Ligne électrique d'alimentation depuis le TGBT 2 Gris du TDN SS2 CVC Groupe Froid N°1</t>
  </si>
  <si>
    <t>Câble C2 Euroclasse minimum Cca-S2, d2,a2;   FR(N1X6G3 ou câble C1 Euroclasse minimum B2ca-s1, d1, a1 ;  FR-N1X1G1  Section minimale de 4x150mm2 +70mm2 cuivre  adaptée au réglage de la valeur maximum du disjoncteur du départ au TGBT 250A.</t>
  </si>
  <si>
    <t>Ligne électrique d'alimentation depuis le TGBT 1 Blanc du TDN SS2 CVC Groupe Froid N°2</t>
  </si>
  <si>
    <t>Câble C2 Euroclasse minimum Cca-S2, d2,a2;   FR(N1X6G3 ou câble C1 Euroclasse minimum B2ca-s1, d1, a1 ;  FR-N1X1G1 , Section minimale de 4x150mm2 +70mm2 cuivre  adaptée au réglage de la valeur maximum du disjoncteur du départ au TGBT 250A.</t>
  </si>
  <si>
    <t>Câble C2 Euroclasse minimum Cca-S2, d2,a2;   FR(N1X6G3 ou câble C1 Euroclasse minimum B2ca-s1, d1, a1 ;  FR-N1X1G1 , Section minimale de 4x2,5mm2 +2,5mm2 cuivre  adaptée à la valeur maximum de l'interrupteur général 4x16A en tête de l'armoire du lot CVC.</t>
  </si>
  <si>
    <t>Câble C2 Euroclasse minimum Cca-S2, d2,a2;   FR(N1X6G3 ou câble C1 Euroclasse minimum B2ca-s1, d1, a1 ;  FR-N1X1G1 , Section minimale de 3x2,5mm2  cuivre  adaptée à la valeur maximum de l'interrupteur général en tête du coffert de l'extracteur du lot CVC.</t>
  </si>
  <si>
    <t>1.2</t>
  </si>
  <si>
    <t>1.3</t>
  </si>
  <si>
    <t>1.4</t>
  </si>
  <si>
    <t>Au départ du TDN SS2 CVC Groupe froid N°1, Ligne électrique d'alimentation de l'armoire de ventilation  N°1</t>
  </si>
  <si>
    <t>Au départ du TDN SS2 CVC Groupe froid N°2, Ligne électrique d'alimentation de l'armoire de ventilation  N°2</t>
  </si>
  <si>
    <t>Au départ du TDN SS2 CVC Groupe froid N°2, Ligne électrique d'alimentation de l'armoire du Groupe Froid  N°2</t>
  </si>
  <si>
    <t>Au départ du TDN SS2 CVC Groupe froid N°1, Ligne électrique d'alimentation de l'armoire du Groupe Froid  N°1</t>
  </si>
  <si>
    <t>Au départ du TDN SS2 CVC Groupe froid N°1, Ligne électrique d'alimentation de l'extracteur du local BBX</t>
  </si>
  <si>
    <t>1.5</t>
  </si>
  <si>
    <t>1.6</t>
  </si>
  <si>
    <t>1.7</t>
  </si>
  <si>
    <t>Au départ du TDN SS2 CVC Groupe froid N°1, Ligne électrique d'alimentation du détecteur de fuite du local BBX</t>
  </si>
  <si>
    <t>Câble C2 Euroclasse minimum Cca-S2, d2,a2;   FR(N1X6G3 ou câble C1 Euroclasse minimum B2ca-s1, d1, a1 ;  FR-N1X1G1 , Section minimale de 3x1,5mm2  cuivre  adaptée à la valeur maximum de l'interrupteur général en tête du coffert de l'extracteur du lot CVC.</t>
  </si>
  <si>
    <t>Câble C2 Euroclasse minimum Cca-S2, d2,a2;   FR(N1X6G3 ou câble C1 Euroclasse minimum B2ca-s1, d1, a1 ;  FR-N1X1G1 , Section minimale de 3x25mm2 +25mm2 cuivre  adaptée à la valeur maximum de l'interrupteur général 3x64A en tête de l'armoire du Groupe Froid du lot CVC.</t>
  </si>
  <si>
    <t>Réalisation et fourniture des calculs caneco de l'ensemble des lignes quui sont à fournir et à mettre en œuvre selon descriptif du CCTP.</t>
  </si>
  <si>
    <t>Mise à jour des schémas des TGBT 2 Gris et TGBT 1 Blanc au format pdf et dwg.                                                                                                                       Mise à jour des 2 synoptiques CFO de distribution au format pdf et dwg.</t>
  </si>
  <si>
    <t>Total HT    lignes électriques CFO</t>
  </si>
  <si>
    <t>Lignes électriques  CFO</t>
  </si>
  <si>
    <t>1.8</t>
  </si>
  <si>
    <t>1.9</t>
  </si>
  <si>
    <t>1.91</t>
  </si>
  <si>
    <t>Chemin de câble CFO  de type dalle marine perforée de 600x50mm, y compris  tous accessoires constructeurs de pose, pendards,liaison cuivre nu,,etc  dans le Local du TGBT Blanc</t>
  </si>
  <si>
    <t xml:space="preserve">Chemin de câble CFO  de type dalle marine perforée de 400x50mm, y compris  tous accessoires constructeurs de pose, pendards,liaison cuivre nu,,etc   dans le Local vide sanitaire  </t>
  </si>
  <si>
    <t>Chemin de câble CFO  de type dalle marine perforée de 200x50mm, y compris  tous accessoires constructeurs de pose, pendards,liaison cuivre nu,,etc   dans la circulation et le local BBX</t>
  </si>
  <si>
    <t>2.4</t>
  </si>
  <si>
    <t>Chemin de câble CFA  de type dalle marine perforée de 100x50mm, y compris  tous accessoires constructeurs de pose, pendards,liaison cuivre nu,,etc   dans la circulation et le local BBX</t>
  </si>
  <si>
    <t>Mise en œuvre</t>
  </si>
  <si>
    <t>Mise à jour des plans de chemins de câbles au format pdf et dwg</t>
  </si>
  <si>
    <t>Total HT   Chemins de câbles percements cloisons &amp; rebouchages CF</t>
  </si>
  <si>
    <t xml:space="preserve"> Tableaux divisionnaires </t>
  </si>
  <si>
    <t>Fourniture pose et raccordement d'un tableau de type prisma P TDN SS2 CVC Groupe froid N°1</t>
  </si>
  <si>
    <t>Equipe des départs demandés et réalisé selon descriptif du CCTP</t>
  </si>
  <si>
    <t>Fourniture pose et raccordement d'un tableau de type prisma P TDN SS2 CVC Groupe froid N°2</t>
  </si>
  <si>
    <t>Dépose du TD existant AES2-CVC-SRV</t>
  </si>
  <si>
    <t>Réalisation selon descriptif du CCTP, avec mise en attente de la ligne dans le f-plafond du local BBX.</t>
  </si>
  <si>
    <t>Mise à jour du schéma du TDN SS2 01G au format pdf et dwg</t>
  </si>
  <si>
    <t>Création des schémas des 2 nouveaus TDN SS2 CVC Groupe Froid N°1 et N°2 au format pdf et dwg.</t>
  </si>
  <si>
    <t xml:space="preserve">Total HT    Tableaux divisionnaires </t>
  </si>
  <si>
    <t>3.5</t>
  </si>
  <si>
    <t>Lignes electriques CFA</t>
  </si>
  <si>
    <t>Ligne électrique CFA depuis le coffret GTC SS2 EL01 jusque dans le TDN SS2 CVC Groupe froid N°1</t>
  </si>
  <si>
    <t>Câble SYT9 15paires</t>
  </si>
  <si>
    <t>4.1</t>
  </si>
  <si>
    <t>Ligne électrique CFA depuis le coffret GTC SS2 EL02 jusque dans le TDN SS2 CVC Groupe froid N°2</t>
  </si>
  <si>
    <t>4.2</t>
  </si>
  <si>
    <t>Ligne électrique CFA depuis  le TDN SS2 CVC Groupe froid N°1 jusque dans l'armoire électrique de ventilation CIATRONIC MAGISTER22 CW 078, N°1</t>
  </si>
  <si>
    <t>Câble SYT9 3paires</t>
  </si>
  <si>
    <t>4.3</t>
  </si>
  <si>
    <t>4.4</t>
  </si>
  <si>
    <t>Ligne électrique CFA depuis  le TDN SS2 CVC Groupe froid N°2 jusque dans l'armoire électrique de ventilation CIATRONIC MAGISTER22 CW 078, N°2</t>
  </si>
  <si>
    <t>4.5</t>
  </si>
  <si>
    <t xml:space="preserve">Ligne électrique CFA depuis  le TDN SS2 CVC Groupe froid N°1 jusque dans l'armoire électrique du Groupe Froid Aquaciat LD 0300R, N°1 </t>
  </si>
  <si>
    <t>4.6</t>
  </si>
  <si>
    <t>Ligne électrique CFA depuis  le TDN SS2 CVC Groupe froid N°2 jusque dans l'armoire électrique du Groupe Froid Aquaciat LD 0300R, N°2</t>
  </si>
  <si>
    <t>4.7</t>
  </si>
  <si>
    <t>Ligne électrique CFA depuis  le TDN SS2 CVC Groupe froid N°1 jusque dans le boitier d'alim du détecteur de fuite.</t>
  </si>
  <si>
    <t xml:space="preserve">Total HT    Lignes electriques CFA </t>
  </si>
  <si>
    <t>Automates ABB et supervision GTC ISISUITE</t>
  </si>
  <si>
    <t>Coffret GTC SS2 EL01</t>
  </si>
  <si>
    <t>Fourniture et ajout d'un module  de 32 entrées DI524, avec son embase, ajout des bornes WAGO et réalisation du câblage interne des 2 entrées.</t>
  </si>
  <si>
    <t>5.1</t>
  </si>
  <si>
    <t>Coffret GTC SS2 EL02</t>
  </si>
  <si>
    <t>5.2</t>
  </si>
  <si>
    <t>5.3</t>
  </si>
  <si>
    <t>Créalisation du câblage de tous les points demandés, programmation dans les 2 automates ABB, mise en service et essais exhaustifs en présence du MOA.</t>
  </si>
  <si>
    <t>5.4</t>
  </si>
  <si>
    <t>Supervision ISISUITE</t>
  </si>
  <si>
    <t>Programmation de tous les points d'étas, d'alarmes, autres types de points à remonter sur  le système de supervision ISISUITE, mise à jour des images  existantes des TGBT 2 Gris et TGBT 1 Blanc avesc les points des 2 tiroirs ajoutés. Mise en service et essais exhaustifs en présence du MOA.</t>
  </si>
  <si>
    <t>Mise à jour des schémas du coffret GTC SS2 EL01 et du coffret GTC SS2 EL02 au format pdf et dwg. Mise en place d'un exemplaire papier dans chaque coffret GTC.</t>
  </si>
  <si>
    <t>5.5</t>
  </si>
  <si>
    <t>6</t>
  </si>
  <si>
    <t>IDENTIFICATIONS  ETIQUETAGES  et DOE</t>
  </si>
  <si>
    <t>Identifications</t>
  </si>
  <si>
    <t>Etiquetage de tous les câbles CFO, de tous les câbles CFA, de tous les fils, aux deux extrémités de façon inaltérable, "charte étiquettes du CHU".                       De toutes les bornes CFO et CFA, de tous les  borniers CFO et CFA de tous les coffrets GTC existants, des nouveaux TDN créés.</t>
  </si>
  <si>
    <t>6.1</t>
  </si>
  <si>
    <t>6.2</t>
  </si>
  <si>
    <t>Fourniture d'un DOE complet selon la liste des éléments énumèrés dans le CCTP.</t>
  </si>
  <si>
    <t>Total HT   IDENTIFICATIONS  ETIQUETAGES  et DOE</t>
  </si>
  <si>
    <t>Chemins de câbles percements cloisons et rebouchage CF</t>
  </si>
  <si>
    <t>Tableaux Divisionnaires</t>
  </si>
  <si>
    <t>Lignes électriques CFA</t>
  </si>
  <si>
    <t>Lignes electriques CFO</t>
  </si>
  <si>
    <t>Automates ABB et Supervision ISISUITE</t>
  </si>
  <si>
    <t>IDENTIFICATIONS ETIQUETAGES et DOE</t>
  </si>
  <si>
    <t>Chemin de câble CFO  de type dalle marine perforée et capoté  de 300x50mm, y compris  tous accessoires constructeurs de pose, pendards,liaison cuivre nu,,etc  en extérieur jusqu'aux groupes de froids.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</si>
</sst>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_€"/>
    <numFmt numFmtId="165" formatCode="#,##0.00\ &quot;€&quot;"/>
    <numFmt numFmtId="166" formatCode="#,##0\ &quot;€&quot;"/>
  </numFmts>
  <fonts count="31" x14ac:knownFonts="1">
    <font>
      <sz val="11"/>
      <color theme="1"/>
      <name val="Calibri"/>
      <family val="2"/>
      <scheme val="minor"/>
    </font>
    <font>
      <sz val="8.25"/>
      <name val="Tahoma"/>
      <family val="2"/>
    </font>
    <font>
      <sz val="11"/>
      <color theme="1"/>
      <name val="Calibri"/>
      <family val="2"/>
      <scheme val="minor"/>
    </font>
    <font>
      <sz val="8.25"/>
      <name val="Tahoma"/>
      <family val="2"/>
    </font>
    <font>
      <sz val="8.25"/>
      <name val="Tahoma"/>
      <family val="2"/>
      <charset val="1"/>
    </font>
    <font>
      <sz val="8.25"/>
      <name val="Tahoma"/>
      <family val="2"/>
    </font>
    <font>
      <sz val="10"/>
      <name val="Arial"/>
      <family val="2"/>
    </font>
    <font>
      <b/>
      <sz val="10"/>
      <name val="Times New Roman"/>
      <family val="1"/>
    </font>
    <font>
      <b/>
      <u/>
      <sz val="14"/>
      <color theme="1"/>
      <name val="Times New Roman"/>
      <family val="1"/>
    </font>
    <font>
      <b/>
      <sz val="14"/>
      <name val="Times New Roman"/>
      <family val="1"/>
    </font>
    <font>
      <b/>
      <u/>
      <sz val="14"/>
      <name val="Times New Roman"/>
      <family val="1"/>
    </font>
    <font>
      <sz val="14"/>
      <color rgb="FF000000"/>
      <name val="Times New Roman"/>
      <family val="1"/>
    </font>
    <font>
      <b/>
      <sz val="14"/>
      <color rgb="FF000000"/>
      <name val="Times New Roman"/>
      <family val="1"/>
    </font>
    <font>
      <sz val="11"/>
      <name val="Times New Roman"/>
      <family val="1"/>
    </font>
    <font>
      <b/>
      <sz val="11"/>
      <name val="Times New Roman"/>
      <family val="1"/>
    </font>
    <font>
      <sz val="11"/>
      <color rgb="FF000000"/>
      <name val="Times New Roman"/>
      <family val="1"/>
    </font>
    <font>
      <i/>
      <sz val="11"/>
      <name val="Times New Roman"/>
      <family val="1"/>
    </font>
    <font>
      <b/>
      <sz val="11"/>
      <color rgb="FF000000"/>
      <name val="Times New Roman"/>
      <family val="1"/>
    </font>
    <font>
      <i/>
      <sz val="11"/>
      <color rgb="FFFF0000"/>
      <name val="Times New Roman"/>
      <family val="1"/>
    </font>
    <font>
      <u/>
      <sz val="11"/>
      <name val="Times New Roman"/>
      <family val="1"/>
    </font>
    <font>
      <sz val="11"/>
      <color theme="1"/>
      <name val="Times New Roman"/>
      <family val="1"/>
    </font>
    <font>
      <sz val="12"/>
      <color theme="1"/>
      <name val="Times New Roman"/>
      <family val="1"/>
    </font>
    <font>
      <sz val="12"/>
      <color rgb="FF000000"/>
      <name val="Times New Roman"/>
      <family val="1"/>
    </font>
    <font>
      <b/>
      <sz val="12"/>
      <color rgb="FF000000"/>
      <name val="Times New Roman"/>
      <family val="1"/>
    </font>
    <font>
      <sz val="12"/>
      <name val="Times New Roman"/>
      <family val="1"/>
    </font>
    <font>
      <b/>
      <sz val="12"/>
      <name val="Times New Roman"/>
      <family val="1"/>
    </font>
    <font>
      <sz val="12"/>
      <color rgb="FFFF0000"/>
      <name val="Times New Roman"/>
      <family val="1"/>
    </font>
    <font>
      <b/>
      <u/>
      <sz val="12"/>
      <name val="Times New Roman"/>
      <family val="1"/>
    </font>
    <font>
      <b/>
      <sz val="12"/>
      <color rgb="FFFF0000"/>
      <name val="Times New Roman"/>
      <family val="1"/>
    </font>
    <font>
      <u/>
      <sz val="12"/>
      <name val="Times New Roman"/>
      <family val="1"/>
    </font>
    <font>
      <b/>
      <u/>
      <sz val="12"/>
      <color rgb="FF000000"/>
      <name val="Times New Roman"/>
      <family val="1"/>
    </font>
  </fonts>
  <fills count="9">
    <fill>
      <patternFill patternType="none"/>
    </fill>
    <fill>
      <patternFill patternType="gray125"/>
    </fill>
    <fill>
      <patternFill patternType="solid">
        <fgColor rgb="FFD8D8D8"/>
        <bgColor rgb="FFFFFFFF"/>
      </patternFill>
    </fill>
    <fill>
      <patternFill patternType="solid">
        <fgColor theme="0" tint="-0.14999847407452621"/>
        <bgColor indexed="64"/>
      </patternFill>
    </fill>
    <fill>
      <patternFill patternType="solid">
        <fgColor rgb="FFFFFFFF"/>
        <bgColor rgb="FFFFFFFF"/>
      </patternFill>
    </fill>
    <fill>
      <patternFill patternType="solid">
        <fgColor theme="0" tint="-0.14999847407452621"/>
        <bgColor rgb="FFFFFFFF"/>
      </patternFill>
    </fill>
    <fill>
      <patternFill patternType="solid">
        <fgColor theme="0"/>
        <bgColor rgb="FFFFFFFF"/>
      </patternFill>
    </fill>
    <fill>
      <patternFill patternType="solid">
        <fgColor theme="2" tint="-9.9978637043366805E-2"/>
        <bgColor rgb="FFFFFFFF"/>
      </patternFill>
    </fill>
    <fill>
      <patternFill patternType="solid">
        <fgColor theme="0"/>
        <bgColor indexed="64"/>
      </patternFill>
    </fill>
  </fills>
  <borders count="37">
    <border>
      <left/>
      <right/>
      <top/>
      <bottom/>
      <diagonal/>
    </border>
    <border>
      <left/>
      <right/>
      <top style="medium">
        <color indexed="64"/>
      </top>
      <bottom style="medium">
        <color indexed="64"/>
      </bottom>
      <diagonal/>
    </border>
    <border>
      <left/>
      <right/>
      <top style="thin">
        <color rgb="FFD9D9D9"/>
      </top>
      <bottom style="thin">
        <color rgb="FFD9D9D9"/>
      </bottom>
      <diagonal/>
    </border>
    <border>
      <left style="thin">
        <color rgb="FFD9D9D9"/>
      </left>
      <right style="thin">
        <color rgb="FFD9D9D9"/>
      </right>
      <top style="medium">
        <color indexed="64"/>
      </top>
      <bottom style="thin">
        <color rgb="FFD9D9D9"/>
      </bottom>
      <diagonal/>
    </border>
    <border>
      <left style="thin">
        <color rgb="FFD9D9D9"/>
      </left>
      <right style="thin">
        <color rgb="FFD9D9D9"/>
      </right>
      <top style="thin">
        <color rgb="FFD9D9D9"/>
      </top>
      <bottom style="medium">
        <color indexed="64"/>
      </bottom>
      <diagonal/>
    </border>
    <border>
      <left style="thin">
        <color rgb="FFD9D9D9"/>
      </left>
      <right/>
      <top style="medium">
        <color indexed="64"/>
      </top>
      <bottom style="thin">
        <color rgb="FFD9D9D9"/>
      </bottom>
      <diagonal/>
    </border>
    <border>
      <left style="thin">
        <color rgb="FFD9D9D9"/>
      </left>
      <right/>
      <top style="thin">
        <color rgb="FFD9D9D9"/>
      </top>
      <bottom style="medium">
        <color indexed="64"/>
      </bottom>
      <diagonal/>
    </border>
    <border>
      <left/>
      <right style="medium">
        <color indexed="64"/>
      </right>
      <top style="thin">
        <color rgb="FFD9D9D9"/>
      </top>
      <bottom style="thin">
        <color rgb="FFD9D9D9"/>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rgb="FFD9D9D9"/>
      </right>
      <top style="medium">
        <color indexed="64"/>
      </top>
      <bottom style="thin">
        <color rgb="FFD9D9D9"/>
      </bottom>
      <diagonal/>
    </border>
    <border>
      <left style="medium">
        <color indexed="64"/>
      </left>
      <right style="medium">
        <color indexed="64"/>
      </right>
      <top style="medium">
        <color indexed="64"/>
      </top>
      <bottom style="thin">
        <color rgb="FFD9D9D9"/>
      </bottom>
      <diagonal/>
    </border>
    <border>
      <left style="medium">
        <color indexed="64"/>
      </left>
      <right/>
      <top style="thin">
        <color rgb="FFD9D9D9"/>
      </top>
      <bottom style="thin">
        <color rgb="FFD9D9D9"/>
      </bottom>
      <diagonal/>
    </border>
    <border>
      <left style="medium">
        <color indexed="64"/>
      </left>
      <right style="medium">
        <color indexed="64"/>
      </right>
      <top style="thin">
        <color rgb="FFD9D9D9"/>
      </top>
      <bottom style="thin">
        <color rgb="FFD9D9D9"/>
      </bottom>
      <diagonal/>
    </border>
    <border>
      <left style="medium">
        <color indexed="64"/>
      </left>
      <right/>
      <top/>
      <bottom/>
      <diagonal/>
    </border>
    <border>
      <left style="medium">
        <color indexed="64"/>
      </left>
      <right style="thin">
        <color rgb="FFD9D9D9"/>
      </right>
      <top style="thin">
        <color rgb="FFD9D9D9"/>
      </top>
      <bottom style="medium">
        <color indexed="64"/>
      </bottom>
      <diagonal/>
    </border>
    <border>
      <left style="medium">
        <color indexed="64"/>
      </left>
      <right style="medium">
        <color indexed="64"/>
      </right>
      <top style="thin">
        <color rgb="FFD9D9D9"/>
      </top>
      <bottom style="medium">
        <color indexed="64"/>
      </bottom>
      <diagonal/>
    </border>
    <border>
      <left style="medium">
        <color indexed="64"/>
      </left>
      <right/>
      <top style="hair">
        <color theme="0" tint="-0.24994659260841701"/>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hair">
        <color theme="0" tint="-0.24994659260841701"/>
      </top>
      <bottom/>
      <diagonal/>
    </border>
    <border>
      <left style="medium">
        <color indexed="64"/>
      </left>
      <right style="medium">
        <color indexed="64"/>
      </right>
      <top/>
      <bottom/>
      <diagonal/>
    </border>
    <border>
      <left style="medium">
        <color indexed="64"/>
      </left>
      <right style="medium">
        <color indexed="64"/>
      </right>
      <top/>
      <bottom style="hair">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diagonal/>
    </border>
    <border>
      <left/>
      <right/>
      <top style="medium">
        <color indexed="64"/>
      </top>
      <bottom style="thin">
        <color theme="0" tint="-0.24994659260841701"/>
      </bottom>
      <diagonal/>
    </border>
    <border>
      <left style="medium">
        <color indexed="64"/>
      </left>
      <right style="medium">
        <color indexed="64"/>
      </right>
      <top style="medium">
        <color indexed="64"/>
      </top>
      <bottom style="thin">
        <color theme="0" tint="-0.24994659260841701"/>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0">
    <xf numFmtId="0" fontId="0" fillId="0" borderId="0"/>
    <xf numFmtId="0" fontId="3" fillId="0" borderId="0">
      <protection locked="0"/>
    </xf>
    <xf numFmtId="0" fontId="1" fillId="0" borderId="0">
      <protection locked="0"/>
    </xf>
    <xf numFmtId="0" fontId="4" fillId="0" borderId="0">
      <alignment vertical="top"/>
      <protection locked="0"/>
    </xf>
    <xf numFmtId="0" fontId="1" fillId="0" borderId="0">
      <protection locked="0"/>
    </xf>
    <xf numFmtId="0" fontId="1" fillId="0" borderId="0">
      <protection locked="0"/>
    </xf>
    <xf numFmtId="0" fontId="2" fillId="0" borderId="0"/>
    <xf numFmtId="0" fontId="1" fillId="0" borderId="0">
      <protection locked="0"/>
    </xf>
    <xf numFmtId="0" fontId="5" fillId="0" borderId="0">
      <protection locked="0"/>
    </xf>
    <xf numFmtId="0" fontId="6" fillId="0" borderId="0"/>
  </cellStyleXfs>
  <cellXfs count="173">
    <xf numFmtId="0" fontId="0" fillId="0" borderId="0" xfId="0"/>
    <xf numFmtId="0" fontId="1" fillId="0" borderId="0" xfId="0" applyFont="1" applyFill="1" applyBorder="1" applyAlignment="1" applyProtection="1">
      <alignment vertical="top"/>
      <protection locked="0"/>
    </xf>
    <xf numFmtId="49" fontId="9" fillId="5" borderId="8" xfId="0" applyNumberFormat="1" applyFont="1" applyFill="1" applyBorder="1" applyAlignment="1" applyProtection="1">
      <alignment horizontal="center" vertical="center" wrapText="1"/>
    </xf>
    <xf numFmtId="49" fontId="13" fillId="0" borderId="17" xfId="0" applyNumberFormat="1" applyFont="1" applyFill="1" applyBorder="1" applyAlignment="1" applyProtection="1">
      <alignment horizontal="center" vertical="center" wrapText="1"/>
    </xf>
    <xf numFmtId="0" fontId="13" fillId="0" borderId="0" xfId="0" applyFont="1" applyFill="1" applyBorder="1" applyAlignment="1" applyProtection="1">
      <alignment vertical="center" wrapText="1"/>
    </xf>
    <xf numFmtId="0" fontId="15" fillId="0" borderId="0" xfId="0" applyFont="1" applyFill="1" applyBorder="1" applyAlignment="1" applyProtection="1">
      <alignment horizontal="center" vertical="center"/>
    </xf>
    <xf numFmtId="3" fontId="15" fillId="0" borderId="0" xfId="0" applyNumberFormat="1" applyFont="1" applyFill="1" applyBorder="1" applyAlignment="1" applyProtection="1">
      <alignment horizontal="center" vertical="center"/>
    </xf>
    <xf numFmtId="165" fontId="15" fillId="0" borderId="0" xfId="0" applyNumberFormat="1" applyFont="1" applyFill="1" applyBorder="1" applyAlignment="1" applyProtection="1">
      <alignment horizontal="right" vertical="center"/>
      <protection locked="0"/>
    </xf>
    <xf numFmtId="165" fontId="15" fillId="0" borderId="12" xfId="0" applyNumberFormat="1" applyFont="1" applyFill="1" applyBorder="1" applyAlignment="1" applyProtection="1">
      <alignment horizontal="right" vertical="center"/>
      <protection locked="0"/>
    </xf>
    <xf numFmtId="3" fontId="15" fillId="0" borderId="22" xfId="0" applyNumberFormat="1" applyFont="1" applyFill="1" applyBorder="1" applyAlignment="1" applyProtection="1">
      <alignment horizontal="center" vertical="center"/>
    </xf>
    <xf numFmtId="165" fontId="15" fillId="0" borderId="22" xfId="0" applyNumberFormat="1" applyFont="1" applyFill="1" applyBorder="1" applyAlignment="1" applyProtection="1">
      <alignment horizontal="right" vertical="center"/>
      <protection locked="0"/>
    </xf>
    <xf numFmtId="165" fontId="15" fillId="0" borderId="23" xfId="0" applyNumberFormat="1" applyFont="1" applyFill="1" applyBorder="1" applyAlignment="1" applyProtection="1">
      <alignment horizontal="right" vertical="center"/>
      <protection locked="0"/>
    </xf>
    <xf numFmtId="165" fontId="14" fillId="4" borderId="14" xfId="0" applyNumberFormat="1" applyFont="1" applyFill="1" applyBorder="1" applyAlignment="1" applyProtection="1">
      <alignment horizontal="right" vertical="center"/>
    </xf>
    <xf numFmtId="165" fontId="14" fillId="4" borderId="16" xfId="0" applyNumberFormat="1" applyFont="1" applyFill="1" applyBorder="1" applyAlignment="1" applyProtection="1">
      <alignment horizontal="right" vertical="center"/>
    </xf>
    <xf numFmtId="166" fontId="13" fillId="0" borderId="12" xfId="0" applyNumberFormat="1" applyFont="1" applyFill="1" applyBorder="1" applyAlignment="1" applyProtection="1">
      <alignment vertical="top"/>
      <protection locked="0"/>
    </xf>
    <xf numFmtId="165" fontId="13" fillId="0" borderId="16" xfId="0" applyNumberFormat="1" applyFont="1" applyFill="1" applyBorder="1" applyAlignment="1" applyProtection="1">
      <alignment horizontal="right" vertical="center"/>
    </xf>
    <xf numFmtId="165" fontId="13" fillId="4" borderId="19" xfId="0" applyNumberFormat="1" applyFont="1" applyFill="1" applyBorder="1" applyAlignment="1" applyProtection="1">
      <alignment horizontal="right" vertical="center"/>
    </xf>
    <xf numFmtId="0" fontId="14" fillId="7" borderId="11" xfId="0" applyFont="1" applyFill="1" applyBorder="1" applyAlignment="1" applyProtection="1">
      <alignment vertical="center"/>
      <protection locked="0"/>
    </xf>
    <xf numFmtId="49" fontId="14" fillId="0" borderId="21" xfId="0" applyNumberFormat="1" applyFont="1" applyFill="1" applyBorder="1" applyAlignment="1" applyProtection="1">
      <alignment horizontal="center" vertical="center" wrapText="1"/>
    </xf>
    <xf numFmtId="165" fontId="13" fillId="0" borderId="31" xfId="0" applyNumberFormat="1" applyFont="1" applyFill="1" applyBorder="1" applyAlignment="1">
      <alignment horizontal="center" vertical="center" wrapText="1"/>
    </xf>
    <xf numFmtId="165" fontId="13" fillId="0" borderId="21" xfId="0" applyNumberFormat="1" applyFont="1" applyFill="1" applyBorder="1" applyAlignment="1">
      <alignment horizontal="center" vertical="center" wrapText="1"/>
    </xf>
    <xf numFmtId="49" fontId="18" fillId="0" borderId="32" xfId="0" applyNumberFormat="1" applyFont="1" applyFill="1" applyBorder="1" applyAlignment="1">
      <alignment vertical="center" wrapText="1" shrinkToFit="1"/>
    </xf>
    <xf numFmtId="49" fontId="13" fillId="0" borderId="22" xfId="0" applyNumberFormat="1" applyFont="1" applyFill="1" applyBorder="1" applyAlignment="1" applyProtection="1">
      <alignment horizontal="center" vertical="center" wrapText="1"/>
    </xf>
    <xf numFmtId="0" fontId="7" fillId="6" borderId="8" xfId="0" applyFont="1" applyFill="1" applyBorder="1" applyAlignment="1" applyProtection="1">
      <alignment horizontal="center" vertical="center"/>
      <protection locked="0"/>
    </xf>
    <xf numFmtId="49" fontId="17" fillId="6" borderId="22" xfId="0" applyNumberFormat="1" applyFont="1" applyFill="1" applyBorder="1" applyAlignment="1" applyProtection="1">
      <alignment horizontal="center" vertical="center" wrapText="1"/>
    </xf>
    <xf numFmtId="0" fontId="14" fillId="7" borderId="1" xfId="0" applyFont="1" applyFill="1" applyBorder="1" applyAlignment="1" applyProtection="1">
      <alignment vertical="center"/>
      <protection locked="0"/>
    </xf>
    <xf numFmtId="0" fontId="14" fillId="0" borderId="0" xfId="0" applyFont="1" applyFill="1" applyBorder="1" applyAlignment="1" applyProtection="1">
      <alignment vertical="center" wrapText="1"/>
    </xf>
    <xf numFmtId="0" fontId="13" fillId="0" borderId="0" xfId="0" applyFont="1" applyFill="1" applyBorder="1" applyAlignment="1" applyProtection="1">
      <alignment horizontal="left" vertical="center" wrapText="1"/>
    </xf>
    <xf numFmtId="0" fontId="20" fillId="0" borderId="0" xfId="0" applyFont="1" applyFill="1" applyBorder="1" applyAlignment="1" applyProtection="1">
      <alignment horizontal="center" vertical="center"/>
    </xf>
    <xf numFmtId="0" fontId="20" fillId="0" borderId="0" xfId="0" applyFont="1" applyFill="1" applyBorder="1" applyAlignment="1" applyProtection="1">
      <alignment horizontal="left" vertical="center" wrapText="1"/>
    </xf>
    <xf numFmtId="49" fontId="20" fillId="0" borderId="0" xfId="0" applyNumberFormat="1" applyFont="1" applyFill="1" applyBorder="1" applyAlignment="1" applyProtection="1">
      <alignment horizontal="center" vertical="center" wrapText="1"/>
    </xf>
    <xf numFmtId="3" fontId="20" fillId="0" borderId="0" xfId="0" applyNumberFormat="1" applyFont="1" applyFill="1" applyBorder="1" applyAlignment="1" applyProtection="1">
      <alignment horizontal="center" vertical="center"/>
    </xf>
    <xf numFmtId="49" fontId="16" fillId="0" borderId="32" xfId="0" applyNumberFormat="1" applyFont="1" applyFill="1" applyBorder="1" applyAlignment="1">
      <alignment vertical="center" wrapText="1" shrinkToFit="1"/>
    </xf>
    <xf numFmtId="0" fontId="15" fillId="0" borderId="22" xfId="0" applyFont="1" applyFill="1" applyBorder="1" applyAlignment="1" applyProtection="1">
      <alignment horizontal="center" vertical="center"/>
    </xf>
    <xf numFmtId="49" fontId="17" fillId="6" borderId="21" xfId="0" applyNumberFormat="1" applyFont="1" applyFill="1" applyBorder="1" applyAlignment="1" applyProtection="1">
      <alignment horizontal="center" vertical="center" wrapText="1"/>
    </xf>
    <xf numFmtId="0" fontId="10" fillId="6" borderId="21" xfId="0" applyFont="1" applyFill="1" applyBorder="1" applyAlignment="1" applyProtection="1">
      <alignment vertical="center" wrapText="1"/>
    </xf>
    <xf numFmtId="49" fontId="9" fillId="6" borderId="33" xfId="0" applyNumberFormat="1" applyFont="1" applyFill="1" applyBorder="1" applyAlignment="1" applyProtection="1">
      <alignment horizontal="center" vertical="center" wrapText="1"/>
    </xf>
    <xf numFmtId="49" fontId="9" fillId="6" borderId="34" xfId="0" applyNumberFormat="1" applyFont="1" applyFill="1" applyBorder="1" applyAlignment="1" applyProtection="1">
      <alignment horizontal="center" vertical="center" wrapText="1"/>
    </xf>
    <xf numFmtId="0" fontId="24" fillId="6" borderId="34" xfId="0" applyFont="1" applyFill="1" applyBorder="1" applyAlignment="1" applyProtection="1">
      <alignment vertical="center" wrapText="1"/>
    </xf>
    <xf numFmtId="0" fontId="11" fillId="6" borderId="34" xfId="0" applyFont="1" applyFill="1" applyBorder="1" applyAlignment="1" applyProtection="1">
      <alignment horizontal="center" vertical="center"/>
    </xf>
    <xf numFmtId="0" fontId="11" fillId="6" borderId="34" xfId="0" applyFont="1" applyFill="1" applyBorder="1" applyAlignment="1" applyProtection="1">
      <alignment horizontal="right" vertical="center"/>
      <protection locked="0"/>
    </xf>
    <xf numFmtId="164" fontId="12" fillId="6" borderId="34" xfId="0" applyNumberFormat="1" applyFont="1" applyFill="1" applyBorder="1" applyAlignment="1" applyProtection="1">
      <alignment horizontal="right" vertical="center"/>
      <protection locked="0"/>
    </xf>
    <xf numFmtId="165" fontId="11" fillId="6" borderId="34" xfId="0" applyNumberFormat="1" applyFont="1" applyFill="1" applyBorder="1" applyAlignment="1" applyProtection="1">
      <alignment horizontal="right" vertical="center"/>
      <protection locked="0"/>
    </xf>
    <xf numFmtId="49" fontId="9" fillId="7" borderId="35" xfId="0" applyNumberFormat="1" applyFont="1" applyFill="1" applyBorder="1" applyAlignment="1" applyProtection="1">
      <alignment horizontal="center" vertical="center" wrapText="1"/>
    </xf>
    <xf numFmtId="0" fontId="11" fillId="7" borderId="36" xfId="0" applyFont="1" applyFill="1" applyBorder="1" applyAlignment="1" applyProtection="1">
      <alignment horizontal="center" vertical="center"/>
    </xf>
    <xf numFmtId="0" fontId="11" fillId="7" borderId="36" xfId="0" applyFont="1" applyFill="1" applyBorder="1" applyAlignment="1" applyProtection="1">
      <alignment horizontal="right" vertical="center"/>
      <protection locked="0"/>
    </xf>
    <xf numFmtId="165" fontId="14" fillId="4" borderId="12" xfId="0" applyNumberFormat="1" applyFont="1" applyFill="1" applyBorder="1" applyAlignment="1" applyProtection="1">
      <alignment horizontal="right" vertical="center"/>
    </xf>
    <xf numFmtId="49" fontId="24" fillId="0" borderId="20" xfId="0" applyNumberFormat="1" applyFont="1" applyFill="1" applyBorder="1" applyAlignment="1" applyProtection="1">
      <alignment horizontal="center" vertical="center" wrapText="1"/>
    </xf>
    <xf numFmtId="0" fontId="11" fillId="6" borderId="9" xfId="0" applyFont="1" applyFill="1" applyBorder="1" applyAlignment="1" applyProtection="1">
      <alignment horizontal="center" vertical="center"/>
    </xf>
    <xf numFmtId="0" fontId="11" fillId="6" borderId="21" xfId="0" applyFont="1" applyFill="1" applyBorder="1" applyAlignment="1" applyProtection="1">
      <alignment horizontal="right" vertical="center"/>
      <protection locked="0"/>
    </xf>
    <xf numFmtId="0" fontId="13" fillId="0" borderId="22" xfId="0" applyFont="1" applyFill="1" applyBorder="1" applyAlignment="1" applyProtection="1">
      <alignment vertical="center" wrapText="1"/>
    </xf>
    <xf numFmtId="49" fontId="9" fillId="0" borderId="15" xfId="0" applyNumberFormat="1" applyFont="1" applyFill="1" applyBorder="1" applyAlignment="1" applyProtection="1">
      <alignment horizontal="right" vertical="center"/>
    </xf>
    <xf numFmtId="49" fontId="9" fillId="0" borderId="2" xfId="0" applyNumberFormat="1" applyFont="1" applyFill="1" applyBorder="1" applyAlignment="1" applyProtection="1">
      <alignment horizontal="right" vertical="center"/>
    </xf>
    <xf numFmtId="49" fontId="9" fillId="0" borderId="7" xfId="0" applyNumberFormat="1" applyFont="1" applyFill="1" applyBorder="1" applyAlignment="1" applyProtection="1">
      <alignment horizontal="right" vertical="center"/>
    </xf>
    <xf numFmtId="165" fontId="15" fillId="3" borderId="1" xfId="0" applyNumberFormat="1" applyFont="1" applyFill="1" applyBorder="1" applyAlignment="1" applyProtection="1">
      <alignment horizontal="right" vertical="center"/>
      <protection locked="0"/>
    </xf>
    <xf numFmtId="165" fontId="15" fillId="3" borderId="11" xfId="0" applyNumberFormat="1" applyFont="1" applyFill="1" applyBorder="1" applyAlignment="1" applyProtection="1">
      <alignment horizontal="right" vertical="center"/>
      <protection locked="0"/>
    </xf>
    <xf numFmtId="0" fontId="27" fillId="6" borderId="26" xfId="0" applyFont="1" applyFill="1" applyBorder="1" applyAlignment="1" applyProtection="1">
      <alignment vertical="center" wrapText="1"/>
    </xf>
    <xf numFmtId="0" fontId="22" fillId="0" borderId="26" xfId="0" applyFont="1" applyBorder="1" applyAlignment="1">
      <alignment vertical="center"/>
    </xf>
    <xf numFmtId="0" fontId="25" fillId="6" borderId="22" xfId="0" applyFont="1" applyFill="1" applyBorder="1" applyAlignment="1" applyProtection="1">
      <alignment vertical="center" wrapText="1"/>
    </xf>
    <xf numFmtId="165" fontId="15" fillId="0" borderId="21" xfId="0" applyNumberFormat="1" applyFont="1" applyFill="1" applyBorder="1" applyAlignment="1" applyProtection="1">
      <alignment horizontal="right" vertical="center"/>
      <protection locked="0"/>
    </xf>
    <xf numFmtId="165" fontId="15" fillId="0" borderId="9" xfId="0" applyNumberFormat="1" applyFont="1" applyFill="1" applyBorder="1" applyAlignment="1" applyProtection="1">
      <alignment horizontal="right" vertical="center"/>
      <protection locked="0"/>
    </xf>
    <xf numFmtId="49" fontId="25" fillId="6" borderId="17" xfId="0" applyNumberFormat="1" applyFont="1" applyFill="1" applyBorder="1" applyAlignment="1" applyProtection="1">
      <alignment horizontal="center" vertical="center" wrapText="1"/>
    </xf>
    <xf numFmtId="49" fontId="25" fillId="6" borderId="24" xfId="0" applyNumberFormat="1" applyFont="1" applyFill="1" applyBorder="1" applyAlignment="1" applyProtection="1">
      <alignment horizontal="center" vertical="center" wrapText="1"/>
    </xf>
    <xf numFmtId="165" fontId="15" fillId="0" borderId="0" xfId="0" applyNumberFormat="1" applyFont="1" applyFill="1" applyBorder="1" applyAlignment="1" applyProtection="1">
      <alignment horizontal="center"/>
      <protection locked="0"/>
    </xf>
    <xf numFmtId="165" fontId="15" fillId="0" borderId="26" xfId="0" applyNumberFormat="1" applyFont="1" applyFill="1" applyBorder="1" applyAlignment="1" applyProtection="1">
      <alignment horizontal="center"/>
      <protection locked="0"/>
    </xf>
    <xf numFmtId="165" fontId="15" fillId="0" borderId="23" xfId="0" applyNumberFormat="1" applyFont="1" applyFill="1" applyBorder="1" applyAlignment="1" applyProtection="1">
      <alignment horizontal="center"/>
      <protection locked="0"/>
    </xf>
    <xf numFmtId="165" fontId="15" fillId="0" borderId="22" xfId="0" applyNumberFormat="1" applyFont="1" applyFill="1" applyBorder="1" applyAlignment="1" applyProtection="1">
      <alignment horizontal="center"/>
      <protection locked="0"/>
    </xf>
    <xf numFmtId="0" fontId="9" fillId="5" borderId="8" xfId="0" applyFont="1" applyFill="1" applyBorder="1" applyAlignment="1" applyProtection="1">
      <alignment horizontal="center" vertical="center"/>
      <protection locked="0"/>
    </xf>
    <xf numFmtId="49" fontId="19" fillId="0" borderId="32" xfId="0" applyNumberFormat="1" applyFont="1" applyFill="1" applyBorder="1" applyAlignment="1">
      <alignment horizontal="right" vertical="center" wrapText="1" shrinkToFit="1"/>
    </xf>
    <xf numFmtId="49" fontId="25" fillId="0" borderId="17" xfId="0" applyNumberFormat="1" applyFont="1" applyFill="1" applyBorder="1" applyAlignment="1" applyProtection="1">
      <alignment horizontal="center" vertical="center" wrapText="1"/>
    </xf>
    <xf numFmtId="0" fontId="27" fillId="0" borderId="26" xfId="0" applyFont="1" applyFill="1" applyBorder="1" applyAlignment="1">
      <alignment vertical="center" wrapText="1"/>
    </xf>
    <xf numFmtId="0" fontId="22" fillId="0" borderId="0" xfId="0" applyFont="1" applyFill="1" applyBorder="1" applyAlignment="1" applyProtection="1">
      <alignment horizontal="center" vertical="center"/>
    </xf>
    <xf numFmtId="0" fontId="22" fillId="0" borderId="26" xfId="0" applyFont="1" applyFill="1" applyBorder="1" applyAlignment="1" applyProtection="1">
      <alignment horizontal="center" vertical="center"/>
    </xf>
    <xf numFmtId="165" fontId="22" fillId="0" borderId="0" xfId="0" applyNumberFormat="1" applyFont="1" applyFill="1" applyBorder="1" applyAlignment="1" applyProtection="1">
      <alignment horizontal="right" vertical="center"/>
      <protection locked="0"/>
    </xf>
    <xf numFmtId="165" fontId="22" fillId="0" borderId="26" xfId="0" applyNumberFormat="1" applyFont="1" applyFill="1" applyBorder="1" applyAlignment="1" applyProtection="1">
      <alignment horizontal="right" vertical="center"/>
      <protection locked="0"/>
    </xf>
    <xf numFmtId="3" fontId="24" fillId="0" borderId="0" xfId="0" applyNumberFormat="1" applyFont="1" applyFill="1" applyBorder="1" applyAlignment="1">
      <alignment horizontal="center" vertical="center" wrapText="1"/>
    </xf>
    <xf numFmtId="1" fontId="24" fillId="0" borderId="26" xfId="0" applyNumberFormat="1" applyFont="1" applyFill="1" applyBorder="1" applyAlignment="1">
      <alignment horizontal="center" vertical="center" wrapText="1"/>
    </xf>
    <xf numFmtId="49" fontId="28" fillId="0" borderId="17" xfId="0" applyNumberFormat="1" applyFont="1" applyFill="1" applyBorder="1" applyAlignment="1" applyProtection="1">
      <alignment horizontal="center" vertical="center" wrapText="1"/>
    </xf>
    <xf numFmtId="0" fontId="24" fillId="0" borderId="26" xfId="0" quotePrefix="1" applyFont="1" applyFill="1" applyBorder="1" applyAlignment="1">
      <alignment vertical="center" wrapText="1"/>
    </xf>
    <xf numFmtId="3" fontId="26" fillId="0" borderId="0" xfId="0" applyNumberFormat="1" applyFont="1" applyFill="1" applyBorder="1" applyAlignment="1">
      <alignment horizontal="center" vertical="center" wrapText="1"/>
    </xf>
    <xf numFmtId="1" fontId="26" fillId="0" borderId="26" xfId="0" applyNumberFormat="1" applyFont="1" applyFill="1" applyBorder="1" applyAlignment="1">
      <alignment horizontal="center" vertical="center" wrapText="1"/>
    </xf>
    <xf numFmtId="0" fontId="26" fillId="0" borderId="26" xfId="0" quotePrefix="1" applyFont="1" applyFill="1" applyBorder="1" applyAlignment="1">
      <alignment vertical="center" wrapText="1"/>
    </xf>
    <xf numFmtId="0" fontId="24" fillId="0" borderId="26" xfId="0" applyFont="1" applyFill="1" applyBorder="1" applyAlignment="1">
      <alignment vertical="center" wrapText="1"/>
    </xf>
    <xf numFmtId="0" fontId="27" fillId="0" borderId="26" xfId="0" applyFont="1" applyFill="1" applyBorder="1" applyAlignment="1" applyProtection="1">
      <alignment vertical="center" wrapText="1"/>
    </xf>
    <xf numFmtId="3" fontId="22" fillId="0" borderId="26" xfId="0" applyNumberFormat="1" applyFont="1" applyFill="1" applyBorder="1" applyAlignment="1" applyProtection="1">
      <alignment horizontal="right" vertical="center"/>
    </xf>
    <xf numFmtId="49" fontId="24" fillId="0" borderId="17" xfId="0" applyNumberFormat="1" applyFont="1" applyFill="1" applyBorder="1" applyAlignment="1" applyProtection="1">
      <alignment horizontal="center" vertical="center" wrapText="1"/>
    </xf>
    <xf numFmtId="0" fontId="24" fillId="0" borderId="26" xfId="0" applyFont="1" applyFill="1" applyBorder="1" applyAlignment="1" applyProtection="1">
      <alignment vertical="center" wrapText="1"/>
    </xf>
    <xf numFmtId="3" fontId="22" fillId="0" borderId="26" xfId="0" applyNumberFormat="1" applyFont="1" applyFill="1" applyBorder="1" applyAlignment="1" applyProtection="1">
      <alignment horizontal="center" vertical="center"/>
    </xf>
    <xf numFmtId="49" fontId="25" fillId="0" borderId="24" xfId="0" applyNumberFormat="1" applyFont="1" applyFill="1" applyBorder="1" applyAlignment="1" applyProtection="1">
      <alignment horizontal="center" vertical="center" wrapText="1"/>
    </xf>
    <xf numFmtId="0" fontId="24" fillId="0" borderId="22" xfId="0" applyFont="1" applyFill="1" applyBorder="1" applyAlignment="1">
      <alignment vertical="center" wrapText="1"/>
    </xf>
    <xf numFmtId="3" fontId="24" fillId="0" borderId="23" xfId="0" applyNumberFormat="1" applyFont="1" applyFill="1" applyBorder="1" applyAlignment="1">
      <alignment horizontal="center" vertical="center" wrapText="1"/>
    </xf>
    <xf numFmtId="1" fontId="24" fillId="0" borderId="22" xfId="0" applyNumberFormat="1" applyFont="1" applyFill="1" applyBorder="1" applyAlignment="1">
      <alignment horizontal="center" vertical="center" wrapText="1"/>
    </xf>
    <xf numFmtId="165" fontId="22" fillId="0" borderId="23" xfId="0" applyNumberFormat="1" applyFont="1" applyFill="1" applyBorder="1" applyAlignment="1" applyProtection="1">
      <alignment horizontal="right" vertical="center"/>
      <protection locked="0"/>
    </xf>
    <xf numFmtId="165" fontId="22" fillId="0" borderId="22" xfId="0" applyNumberFormat="1" applyFont="1" applyFill="1" applyBorder="1" applyAlignment="1" applyProtection="1">
      <alignment horizontal="right" vertical="center"/>
      <protection locked="0"/>
    </xf>
    <xf numFmtId="0" fontId="29" fillId="0" borderId="30" xfId="0" applyFont="1" applyFill="1" applyBorder="1" applyAlignment="1">
      <alignment vertical="center" wrapText="1"/>
    </xf>
    <xf numFmtId="0" fontId="27" fillId="0" borderId="28" xfId="0" applyFont="1" applyFill="1" applyBorder="1" applyAlignment="1">
      <alignment vertical="center" wrapText="1"/>
    </xf>
    <xf numFmtId="0" fontId="24" fillId="0" borderId="28" xfId="0" applyFont="1" applyFill="1" applyBorder="1" applyAlignment="1">
      <alignment vertical="center" wrapText="1"/>
    </xf>
    <xf numFmtId="1" fontId="24" fillId="0" borderId="28" xfId="0" applyNumberFormat="1" applyFont="1" applyFill="1" applyBorder="1" applyAlignment="1">
      <alignment horizontal="center" vertical="center" wrapText="1"/>
    </xf>
    <xf numFmtId="0" fontId="24" fillId="0" borderId="28" xfId="0" quotePrefix="1" applyFont="1" applyFill="1" applyBorder="1" applyAlignment="1">
      <alignment vertical="center" wrapText="1"/>
    </xf>
    <xf numFmtId="0" fontId="21" fillId="8" borderId="26" xfId="0" applyFont="1" applyFill="1" applyBorder="1" applyAlignment="1">
      <alignment horizontal="left" vertical="center"/>
    </xf>
    <xf numFmtId="49" fontId="25" fillId="0" borderId="27" xfId="0" applyNumberFormat="1" applyFont="1" applyFill="1" applyBorder="1" applyAlignment="1" applyProtection="1">
      <alignment horizontal="center" vertical="center" wrapText="1"/>
    </xf>
    <xf numFmtId="0" fontId="27" fillId="0" borderId="26" xfId="0" applyFont="1" applyBorder="1" applyAlignment="1">
      <alignment horizontal="left" vertical="justify" wrapText="1"/>
    </xf>
    <xf numFmtId="0" fontId="24" fillId="0" borderId="26" xfId="0" applyFont="1" applyFill="1" applyBorder="1" applyAlignment="1" applyProtection="1">
      <alignment horizontal="center" vertical="center"/>
    </xf>
    <xf numFmtId="3" fontId="24" fillId="0" borderId="26" xfId="0" applyNumberFormat="1" applyFont="1" applyFill="1" applyBorder="1" applyAlignment="1" applyProtection="1">
      <alignment horizontal="right" vertical="center"/>
    </xf>
    <xf numFmtId="49" fontId="24" fillId="0" borderId="26" xfId="0" applyNumberFormat="1" applyFont="1" applyFill="1" applyBorder="1" applyAlignment="1" applyProtection="1">
      <alignment horizontal="center" vertical="center" wrapText="1"/>
    </xf>
    <xf numFmtId="0" fontId="24" fillId="0" borderId="25" xfId="0" applyFont="1" applyFill="1" applyBorder="1" applyAlignment="1" applyProtection="1">
      <alignment horizontal="center" vertical="center"/>
    </xf>
    <xf numFmtId="3" fontId="24" fillId="0" borderId="25" xfId="0" applyNumberFormat="1" applyFont="1" applyFill="1" applyBorder="1" applyAlignment="1" applyProtection="1">
      <alignment horizontal="center" vertical="center"/>
    </xf>
    <xf numFmtId="0" fontId="24" fillId="0" borderId="28" xfId="0" applyFont="1" applyBorder="1" applyAlignment="1">
      <alignment vertical="center" wrapText="1"/>
    </xf>
    <xf numFmtId="3" fontId="24" fillId="0" borderId="28" xfId="0" applyNumberFormat="1" applyFont="1" applyBorder="1" applyAlignment="1">
      <alignment horizontal="center" vertical="center" wrapText="1"/>
    </xf>
    <xf numFmtId="1" fontId="24" fillId="0" borderId="28" xfId="0" applyNumberFormat="1" applyFont="1" applyBorder="1" applyAlignment="1">
      <alignment horizontal="center" vertical="center" wrapText="1"/>
    </xf>
    <xf numFmtId="165" fontId="25" fillId="2" borderId="8" xfId="0" applyNumberFormat="1" applyFont="1" applyFill="1" applyBorder="1" applyAlignment="1" applyProtection="1">
      <alignment horizontal="right" vertical="center"/>
    </xf>
    <xf numFmtId="49" fontId="17" fillId="6" borderId="24" xfId="0" applyNumberFormat="1" applyFont="1" applyFill="1" applyBorder="1" applyAlignment="1" applyProtection="1">
      <alignment horizontal="center" vertical="center" wrapText="1"/>
    </xf>
    <xf numFmtId="49" fontId="17" fillId="6" borderId="33" xfId="0" applyNumberFormat="1" applyFont="1" applyFill="1" applyBorder="1" applyAlignment="1" applyProtection="1">
      <alignment horizontal="center" vertical="center" wrapText="1"/>
    </xf>
    <xf numFmtId="3" fontId="24" fillId="0" borderId="29" xfId="0" applyNumberFormat="1" applyFont="1" applyFill="1" applyBorder="1" applyAlignment="1">
      <alignment horizontal="center" vertical="center" wrapText="1"/>
    </xf>
    <xf numFmtId="49" fontId="17" fillId="6" borderId="23" xfId="0" applyNumberFormat="1" applyFont="1" applyFill="1" applyBorder="1" applyAlignment="1" applyProtection="1">
      <alignment horizontal="center" vertical="center" wrapText="1"/>
    </xf>
    <xf numFmtId="0" fontId="22" fillId="0" borderId="26" xfId="0" applyFont="1" applyBorder="1" applyAlignment="1">
      <alignment vertical="center" wrapText="1"/>
    </xf>
    <xf numFmtId="0" fontId="29" fillId="0" borderId="26" xfId="0" applyFont="1" applyFill="1" applyBorder="1" applyAlignment="1">
      <alignment vertical="center" wrapText="1"/>
    </xf>
    <xf numFmtId="49" fontId="9" fillId="0" borderId="15" xfId="0" applyNumberFormat="1" applyFont="1" applyFill="1" applyBorder="1" applyAlignment="1" applyProtection="1">
      <alignment horizontal="right" vertical="center"/>
    </xf>
    <xf numFmtId="49" fontId="9" fillId="0" borderId="2" xfId="0" applyNumberFormat="1" applyFont="1" applyFill="1" applyBorder="1" applyAlignment="1" applyProtection="1">
      <alignment horizontal="right" vertical="center"/>
    </xf>
    <xf numFmtId="49" fontId="9" fillId="0" borderId="7" xfId="0" applyNumberFormat="1" applyFont="1" applyFill="1" applyBorder="1" applyAlignment="1" applyProtection="1">
      <alignment horizontal="right" vertical="center"/>
    </xf>
    <xf numFmtId="165" fontId="15" fillId="0" borderId="10" xfId="0" applyNumberFormat="1" applyFont="1" applyFill="1" applyBorder="1" applyAlignment="1" applyProtection="1">
      <alignment horizontal="center"/>
      <protection locked="0"/>
    </xf>
    <xf numFmtId="165" fontId="15" fillId="0" borderId="8" xfId="0" applyNumberFormat="1" applyFont="1" applyFill="1" applyBorder="1" applyAlignment="1" applyProtection="1">
      <alignment horizontal="center"/>
      <protection locked="0"/>
    </xf>
    <xf numFmtId="165" fontId="15" fillId="0" borderId="1" xfId="0" applyNumberFormat="1" applyFont="1" applyFill="1" applyBorder="1" applyAlignment="1" applyProtection="1">
      <alignment horizontal="center"/>
      <protection locked="0"/>
    </xf>
    <xf numFmtId="3" fontId="24" fillId="0" borderId="10" xfId="0" applyNumberFormat="1" applyFont="1" applyFill="1" applyBorder="1" applyAlignment="1">
      <alignment horizontal="center" vertical="center" wrapText="1"/>
    </xf>
    <xf numFmtId="1" fontId="24" fillId="0" borderId="8" xfId="0" applyNumberFormat="1" applyFont="1" applyFill="1" applyBorder="1" applyAlignment="1">
      <alignment horizontal="center" vertical="center" wrapText="1"/>
    </xf>
    <xf numFmtId="0" fontId="15" fillId="0" borderId="8" xfId="0" applyNumberFormat="1" applyFont="1" applyFill="1" applyBorder="1" applyAlignment="1" applyProtection="1">
      <alignment horizontal="center"/>
      <protection locked="0"/>
    </xf>
    <xf numFmtId="0" fontId="23" fillId="0" borderId="26" xfId="0" applyFont="1" applyBorder="1" applyAlignment="1">
      <alignment vertical="center" wrapText="1"/>
    </xf>
    <xf numFmtId="0" fontId="25" fillId="0" borderId="26" xfId="0" applyFont="1" applyFill="1" applyBorder="1" applyAlignment="1">
      <alignment vertical="center" wrapText="1"/>
    </xf>
    <xf numFmtId="0" fontId="25" fillId="0" borderId="26" xfId="0" applyFont="1" applyFill="1" applyBorder="1" applyAlignment="1" applyProtection="1">
      <alignment vertical="center" wrapText="1"/>
    </xf>
    <xf numFmtId="0" fontId="25" fillId="0" borderId="26" xfId="0" quotePrefix="1" applyFont="1" applyFill="1" applyBorder="1" applyAlignment="1">
      <alignment vertical="center" wrapText="1"/>
    </xf>
    <xf numFmtId="0" fontId="9" fillId="7" borderId="36" xfId="0" applyFont="1" applyFill="1" applyBorder="1" applyAlignment="1" applyProtection="1">
      <alignment horizontal="center" vertical="center" wrapText="1"/>
    </xf>
    <xf numFmtId="0" fontId="9" fillId="7" borderId="36" xfId="0" applyFont="1" applyFill="1" applyBorder="1" applyAlignment="1" applyProtection="1">
      <alignment vertical="center" wrapText="1"/>
    </xf>
    <xf numFmtId="0" fontId="9" fillId="5" borderId="8" xfId="0" applyFont="1" applyFill="1" applyBorder="1" applyAlignment="1" applyProtection="1">
      <alignment horizontal="center" vertical="center" wrapText="1"/>
    </xf>
    <xf numFmtId="165" fontId="22" fillId="0" borderId="0" xfId="0" applyNumberFormat="1" applyFont="1" applyFill="1" applyBorder="1" applyAlignment="1" applyProtection="1">
      <alignment horizontal="center" vertical="center"/>
      <protection locked="0"/>
    </xf>
    <xf numFmtId="0" fontId="25" fillId="0" borderId="28" xfId="0" applyFont="1" applyFill="1" applyBorder="1" applyAlignment="1">
      <alignment vertical="center" wrapText="1"/>
    </xf>
    <xf numFmtId="0" fontId="23" fillId="0" borderId="26" xfId="0" applyFont="1" applyBorder="1" applyAlignment="1">
      <alignment vertical="center"/>
    </xf>
    <xf numFmtId="0" fontId="30" fillId="0" borderId="26" xfId="0" applyFont="1" applyBorder="1" applyAlignment="1">
      <alignment vertical="center"/>
    </xf>
    <xf numFmtId="49" fontId="12" fillId="2" borderId="10" xfId="0" applyNumberFormat="1" applyFont="1" applyFill="1" applyBorder="1" applyAlignment="1" applyProtection="1">
      <alignment horizontal="center" vertical="center" wrapText="1"/>
    </xf>
    <xf numFmtId="49" fontId="12" fillId="2" borderId="1" xfId="0" applyNumberFormat="1" applyFont="1" applyFill="1" applyBorder="1" applyAlignment="1" applyProtection="1">
      <alignment horizontal="center" vertical="center" wrapText="1"/>
    </xf>
    <xf numFmtId="49" fontId="12" fillId="2" borderId="11" xfId="0" applyNumberFormat="1" applyFont="1" applyFill="1" applyBorder="1" applyAlignment="1" applyProtection="1">
      <alignment horizontal="center" vertical="center" wrapText="1"/>
    </xf>
    <xf numFmtId="165" fontId="15" fillId="0" borderId="21" xfId="0" applyNumberFormat="1" applyFont="1" applyFill="1" applyBorder="1" applyAlignment="1" applyProtection="1">
      <alignment horizontal="center"/>
      <protection locked="0"/>
    </xf>
    <xf numFmtId="165" fontId="15" fillId="0" borderId="22" xfId="0" applyNumberFormat="1" applyFont="1" applyFill="1" applyBorder="1" applyAlignment="1" applyProtection="1">
      <alignment horizontal="center"/>
      <protection locked="0"/>
    </xf>
    <xf numFmtId="0" fontId="15" fillId="0" borderId="21" xfId="0" applyNumberFormat="1" applyFont="1" applyFill="1" applyBorder="1" applyAlignment="1" applyProtection="1">
      <alignment horizontal="center"/>
      <protection locked="0"/>
    </xf>
    <xf numFmtId="0" fontId="15" fillId="0" borderId="22" xfId="0" applyNumberFormat="1" applyFont="1" applyFill="1" applyBorder="1" applyAlignment="1" applyProtection="1">
      <alignment horizontal="center"/>
      <protection locked="0"/>
    </xf>
    <xf numFmtId="49" fontId="9" fillId="0" borderId="15" xfId="0" applyNumberFormat="1" applyFont="1" applyFill="1" applyBorder="1" applyAlignment="1" applyProtection="1">
      <alignment horizontal="right" vertical="center"/>
    </xf>
    <xf numFmtId="49" fontId="9" fillId="0" borderId="2" xfId="0" applyNumberFormat="1" applyFont="1" applyFill="1" applyBorder="1" applyAlignment="1" applyProtection="1">
      <alignment horizontal="right" vertical="center"/>
    </xf>
    <xf numFmtId="0" fontId="9" fillId="0" borderId="18" xfId="0" applyFont="1" applyFill="1" applyBorder="1" applyAlignment="1" applyProtection="1">
      <alignment horizontal="right" vertical="center"/>
    </xf>
    <xf numFmtId="0" fontId="9" fillId="0" borderId="4" xfId="0" applyFont="1" applyFill="1" applyBorder="1" applyAlignment="1" applyProtection="1">
      <alignment horizontal="right" vertical="center"/>
      <protection locked="0"/>
    </xf>
    <xf numFmtId="0" fontId="9" fillId="0" borderId="6" xfId="0" applyFont="1" applyFill="1" applyBorder="1" applyAlignment="1" applyProtection="1">
      <alignment horizontal="right" vertical="center"/>
      <protection locked="0"/>
    </xf>
    <xf numFmtId="49" fontId="9" fillId="0" borderId="7" xfId="0" applyNumberFormat="1" applyFont="1" applyFill="1" applyBorder="1" applyAlignment="1" applyProtection="1">
      <alignment horizontal="right" vertical="center"/>
    </xf>
    <xf numFmtId="0" fontId="9" fillId="0" borderId="13" xfId="0" applyFont="1" applyFill="1" applyBorder="1" applyAlignment="1" applyProtection="1">
      <alignment horizontal="right" vertical="center"/>
    </xf>
    <xf numFmtId="0" fontId="9" fillId="0" borderId="3" xfId="0" applyFont="1" applyFill="1" applyBorder="1" applyAlignment="1" applyProtection="1">
      <alignment horizontal="right" vertical="center"/>
      <protection locked="0"/>
    </xf>
    <xf numFmtId="0" fontId="9" fillId="0" borderId="5" xfId="0" applyFont="1" applyFill="1" applyBorder="1" applyAlignment="1" applyProtection="1">
      <alignment horizontal="right" vertical="center"/>
      <protection locked="0"/>
    </xf>
    <xf numFmtId="0" fontId="8" fillId="0" borderId="10" xfId="0" applyFont="1" applyBorder="1" applyAlignment="1">
      <alignment horizontal="center" vertical="center" wrapText="1"/>
    </xf>
    <xf numFmtId="0" fontId="8" fillId="0" borderId="1" xfId="0" applyFont="1" applyBorder="1" applyAlignment="1">
      <alignment horizontal="center" vertical="center"/>
    </xf>
    <xf numFmtId="0" fontId="8" fillId="0" borderId="11" xfId="0" applyFont="1" applyBorder="1" applyAlignment="1">
      <alignment horizontal="center" vertical="center"/>
    </xf>
    <xf numFmtId="0" fontId="17" fillId="0" borderId="10"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1" xfId="0" applyFont="1" applyBorder="1" applyAlignment="1">
      <alignment horizontal="center" vertical="center" wrapText="1"/>
    </xf>
    <xf numFmtId="0" fontId="9" fillId="0" borderId="10" xfId="0" applyFont="1" applyFill="1" applyBorder="1" applyAlignment="1" applyProtection="1">
      <alignment horizontal="center" vertical="center"/>
    </xf>
    <xf numFmtId="0" fontId="9" fillId="0" borderId="1" xfId="0" applyFont="1" applyFill="1" applyBorder="1" applyAlignment="1" applyProtection="1">
      <alignment horizontal="center" vertical="center"/>
    </xf>
    <xf numFmtId="0" fontId="9" fillId="0" borderId="11" xfId="0" applyFont="1" applyFill="1" applyBorder="1" applyAlignment="1" applyProtection="1">
      <alignment horizontal="center" vertical="center"/>
    </xf>
    <xf numFmtId="49" fontId="12" fillId="2" borderId="24" xfId="0" applyNumberFormat="1" applyFont="1" applyFill="1" applyBorder="1" applyAlignment="1" applyProtection="1">
      <alignment horizontal="center" vertical="center" wrapText="1"/>
    </xf>
    <xf numFmtId="49" fontId="9" fillId="2" borderId="10" xfId="0" applyNumberFormat="1" applyFont="1" applyFill="1" applyBorder="1" applyAlignment="1" applyProtection="1">
      <alignment horizontal="center" vertical="center" wrapText="1"/>
    </xf>
    <xf numFmtId="49" fontId="9" fillId="2" borderId="1" xfId="0" applyNumberFormat="1" applyFont="1" applyFill="1" applyBorder="1" applyAlignment="1" applyProtection="1">
      <alignment horizontal="center" vertical="center" wrapText="1"/>
    </xf>
    <xf numFmtId="49" fontId="9" fillId="2" borderId="11" xfId="0" applyNumberFormat="1" applyFont="1" applyFill="1" applyBorder="1" applyAlignment="1" applyProtection="1">
      <alignment horizontal="center" vertical="center" wrapText="1"/>
    </xf>
    <xf numFmtId="0" fontId="22" fillId="6" borderId="21" xfId="0" applyFont="1" applyFill="1" applyBorder="1" applyAlignment="1" applyProtection="1">
      <alignment horizontal="center"/>
    </xf>
    <xf numFmtId="0" fontId="22" fillId="6" borderId="26" xfId="0" applyFont="1" applyFill="1" applyBorder="1" applyAlignment="1" applyProtection="1">
      <alignment horizontal="center"/>
    </xf>
    <xf numFmtId="0" fontId="22" fillId="6" borderId="22" xfId="0" applyFont="1" applyFill="1" applyBorder="1" applyAlignment="1" applyProtection="1">
      <alignment horizontal="center"/>
    </xf>
    <xf numFmtId="0" fontId="22" fillId="6" borderId="21" xfId="0" applyFont="1" applyFill="1" applyBorder="1" applyAlignment="1" applyProtection="1">
      <alignment horizontal="center"/>
      <protection locked="0"/>
    </xf>
    <xf numFmtId="0" fontId="22" fillId="6" borderId="26" xfId="0" applyFont="1" applyFill="1" applyBorder="1" applyAlignment="1" applyProtection="1">
      <alignment horizontal="center"/>
      <protection locked="0"/>
    </xf>
    <xf numFmtId="0" fontId="22" fillId="6" borderId="22" xfId="0" applyFont="1" applyFill="1" applyBorder="1" applyAlignment="1" applyProtection="1">
      <alignment horizontal="center"/>
      <protection locked="0"/>
    </xf>
    <xf numFmtId="165" fontId="15" fillId="0" borderId="26" xfId="0" applyNumberFormat="1" applyFont="1" applyFill="1" applyBorder="1" applyAlignment="1" applyProtection="1">
      <alignment horizontal="center"/>
      <protection locked="0"/>
    </xf>
  </cellXfs>
  <cellStyles count="10">
    <cellStyle name="Normal" xfId="0" builtinId="0"/>
    <cellStyle name="Normal 2" xfId="2" xr:uid="{00000000-0005-0000-0000-000001000000}"/>
    <cellStyle name="Normal 2 2" xfId="5" xr:uid="{00000000-0005-0000-0000-000002000000}"/>
    <cellStyle name="Normal 3" xfId="3" xr:uid="{00000000-0005-0000-0000-000003000000}"/>
    <cellStyle name="Normal 4" xfId="4" xr:uid="{00000000-0005-0000-0000-000004000000}"/>
    <cellStyle name="Normal 5" xfId="6" xr:uid="{00000000-0005-0000-0000-000005000000}"/>
    <cellStyle name="Normal 6" xfId="7" xr:uid="{00000000-0005-0000-0000-000006000000}"/>
    <cellStyle name="Normal 7" xfId="1" xr:uid="{00000000-0005-0000-0000-000007000000}"/>
    <cellStyle name="Normal 8" xfId="8" xr:uid="{00000000-0005-0000-0000-000008000000}"/>
    <cellStyle name="Normal 9" xfId="9" xr:uid="{00000000-0005-0000-0000-000009000000}"/>
  </cellStyles>
  <dxfs count="1">
    <dxf>
      <font>
        <color theme="0"/>
      </font>
    </dxf>
  </dxfs>
  <tableStyles count="0" defaultTableStyle="TableStyleMedium2" defaultPivotStyle="PivotStyleLight16"/>
  <colors>
    <mruColors>
      <color rgb="FFFFCCCC"/>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N161"/>
  <sheetViews>
    <sheetView showGridLines="0" tabSelected="1" zoomScale="90" zoomScaleNormal="90" zoomScaleSheetLayoutView="100" zoomScalePageLayoutView="80" workbookViewId="0">
      <selection activeCell="A38" sqref="A37:XFD38"/>
    </sheetView>
  </sheetViews>
  <sheetFormatPr baseColWidth="10" defaultRowHeight="15" x14ac:dyDescent="0.25"/>
  <cols>
    <col min="2" max="2" width="8.42578125" customWidth="1"/>
    <col min="3" max="3" width="74.42578125" customWidth="1"/>
    <col min="4" max="4" width="9.7109375" customWidth="1"/>
    <col min="5" max="5" width="7.7109375" customWidth="1"/>
    <col min="6" max="6" width="21.7109375" customWidth="1"/>
    <col min="7" max="7" width="18.85546875" customWidth="1"/>
    <col min="11" max="11" width="12.85546875" bestFit="1" customWidth="1"/>
    <col min="12" max="12" width="62.5703125" customWidth="1"/>
  </cols>
  <sheetData>
    <row r="1" spans="2:7" ht="15.75" thickBot="1" x14ac:dyDescent="0.3"/>
    <row r="2" spans="2:7" ht="24" customHeight="1" thickBot="1" x14ac:dyDescent="0.3">
      <c r="B2" s="153" t="s">
        <v>12</v>
      </c>
      <c r="C2" s="154"/>
      <c r="D2" s="154"/>
      <c r="E2" s="154"/>
      <c r="F2" s="154"/>
      <c r="G2" s="155"/>
    </row>
    <row r="3" spans="2:7" ht="55.9" customHeight="1" thickBot="1" x14ac:dyDescent="0.3">
      <c r="B3" s="156" t="s">
        <v>13</v>
      </c>
      <c r="C3" s="157"/>
      <c r="D3" s="157"/>
      <c r="E3" s="157"/>
      <c r="F3" s="157"/>
      <c r="G3" s="158"/>
    </row>
    <row r="4" spans="2:7" ht="24" customHeight="1" thickBot="1" x14ac:dyDescent="0.3">
      <c r="B4" s="67" t="s">
        <v>11</v>
      </c>
      <c r="C4" s="67" t="s">
        <v>10</v>
      </c>
      <c r="D4" s="67" t="s">
        <v>9</v>
      </c>
      <c r="E4" s="67" t="s">
        <v>8</v>
      </c>
      <c r="F4" s="67" t="s">
        <v>16</v>
      </c>
      <c r="G4" s="67" t="s">
        <v>17</v>
      </c>
    </row>
    <row r="5" spans="2:7" ht="15.75" thickBot="1" x14ac:dyDescent="0.3">
      <c r="B5" s="23"/>
      <c r="C5" s="23"/>
      <c r="D5" s="23"/>
      <c r="E5" s="23"/>
      <c r="F5" s="23"/>
      <c r="G5" s="23"/>
    </row>
    <row r="6" spans="2:7" s="1" customFormat="1" ht="24" customHeight="1" thickBot="1" x14ac:dyDescent="0.3">
      <c r="B6" s="2" t="s">
        <v>7</v>
      </c>
      <c r="C6" s="132" t="s">
        <v>59</v>
      </c>
      <c r="D6" s="54"/>
      <c r="E6" s="54"/>
      <c r="F6" s="54"/>
      <c r="G6" s="55"/>
    </row>
    <row r="7" spans="2:7" s="1" customFormat="1" ht="21" customHeight="1" x14ac:dyDescent="0.25">
      <c r="B7" s="36"/>
      <c r="C7" s="35"/>
      <c r="D7" s="166" t="s">
        <v>20</v>
      </c>
      <c r="E7" s="169">
        <v>1</v>
      </c>
      <c r="F7" s="140"/>
      <c r="G7" s="140"/>
    </row>
    <row r="8" spans="2:7" s="1" customFormat="1" ht="31.5" customHeight="1" x14ac:dyDescent="0.25">
      <c r="B8" s="61" t="s">
        <v>14</v>
      </c>
      <c r="C8" s="56" t="s">
        <v>36</v>
      </c>
      <c r="D8" s="167"/>
      <c r="E8" s="170"/>
      <c r="F8" s="172"/>
      <c r="G8" s="172"/>
    </row>
    <row r="9" spans="2:7" s="1" customFormat="1" ht="63.75" thickBot="1" x14ac:dyDescent="0.3">
      <c r="B9" s="61"/>
      <c r="C9" s="115" t="s">
        <v>37</v>
      </c>
      <c r="D9" s="168"/>
      <c r="E9" s="171"/>
      <c r="F9" s="141"/>
      <c r="G9" s="141"/>
    </row>
    <row r="10" spans="2:7" s="1" customFormat="1" ht="15.75" customHeight="1" thickBot="1" x14ac:dyDescent="0.3">
      <c r="B10" s="61"/>
      <c r="C10" s="57"/>
      <c r="D10" s="120"/>
      <c r="E10" s="121"/>
      <c r="F10" s="122"/>
      <c r="G10" s="121"/>
    </row>
    <row r="11" spans="2:7" s="1" customFormat="1" ht="31.5" x14ac:dyDescent="0.25">
      <c r="B11" s="61"/>
      <c r="C11" s="56" t="s">
        <v>38</v>
      </c>
      <c r="D11" s="140" t="s">
        <v>20</v>
      </c>
      <c r="E11" s="142">
        <v>1</v>
      </c>
      <c r="F11" s="140"/>
      <c r="G11" s="140"/>
    </row>
    <row r="12" spans="2:7" s="1" customFormat="1" ht="63.75" thickBot="1" x14ac:dyDescent="0.3">
      <c r="B12" s="61" t="s">
        <v>42</v>
      </c>
      <c r="C12" s="115" t="s">
        <v>39</v>
      </c>
      <c r="D12" s="141"/>
      <c r="E12" s="143"/>
      <c r="F12" s="141"/>
      <c r="G12" s="141"/>
    </row>
    <row r="13" spans="2:7" s="1" customFormat="1" ht="15.75" customHeight="1" thickBot="1" x14ac:dyDescent="0.3">
      <c r="B13" s="61"/>
      <c r="C13" s="57"/>
      <c r="D13" s="120"/>
      <c r="E13" s="121"/>
      <c r="F13" s="122"/>
      <c r="G13" s="121"/>
    </row>
    <row r="14" spans="2:7" s="1" customFormat="1" ht="31.5" x14ac:dyDescent="0.25">
      <c r="B14" s="61"/>
      <c r="C14" s="56" t="s">
        <v>45</v>
      </c>
      <c r="D14" s="140" t="s">
        <v>20</v>
      </c>
      <c r="E14" s="142">
        <v>1</v>
      </c>
      <c r="F14" s="140"/>
      <c r="G14" s="140"/>
    </row>
    <row r="15" spans="2:7" s="1" customFormat="1" ht="63.75" thickBot="1" x14ac:dyDescent="0.3">
      <c r="B15" s="61" t="s">
        <v>43</v>
      </c>
      <c r="C15" s="115" t="s">
        <v>40</v>
      </c>
      <c r="D15" s="141"/>
      <c r="E15" s="143"/>
      <c r="F15" s="141"/>
      <c r="G15" s="141"/>
    </row>
    <row r="16" spans="2:7" s="1" customFormat="1" ht="15.75" customHeight="1" thickBot="1" x14ac:dyDescent="0.3">
      <c r="B16" s="61"/>
      <c r="C16" s="57"/>
      <c r="D16" s="120"/>
      <c r="E16" s="121"/>
      <c r="F16" s="122"/>
      <c r="G16" s="121"/>
    </row>
    <row r="17" spans="2:7" s="1" customFormat="1" ht="31.5" x14ac:dyDescent="0.25">
      <c r="B17" s="61"/>
      <c r="C17" s="56" t="s">
        <v>46</v>
      </c>
      <c r="D17" s="140" t="s">
        <v>20</v>
      </c>
      <c r="E17" s="142">
        <v>1</v>
      </c>
      <c r="F17" s="140"/>
      <c r="G17" s="140"/>
    </row>
    <row r="18" spans="2:7" s="1" customFormat="1" ht="63.75" thickBot="1" x14ac:dyDescent="0.3">
      <c r="B18" s="61" t="s">
        <v>44</v>
      </c>
      <c r="C18" s="115" t="s">
        <v>40</v>
      </c>
      <c r="D18" s="141"/>
      <c r="E18" s="143"/>
      <c r="F18" s="141"/>
      <c r="G18" s="141"/>
    </row>
    <row r="19" spans="2:7" s="1" customFormat="1" ht="15.75" customHeight="1" thickBot="1" x14ac:dyDescent="0.3">
      <c r="B19" s="61"/>
      <c r="C19" s="57"/>
      <c r="D19" s="120"/>
      <c r="E19" s="125"/>
      <c r="F19" s="122"/>
      <c r="G19" s="121"/>
    </row>
    <row r="20" spans="2:7" s="1" customFormat="1" ht="31.5" x14ac:dyDescent="0.25">
      <c r="B20" s="61"/>
      <c r="C20" s="56" t="s">
        <v>48</v>
      </c>
      <c r="D20" s="140" t="s">
        <v>20</v>
      </c>
      <c r="E20" s="142">
        <v>1</v>
      </c>
      <c r="F20" s="140"/>
      <c r="G20" s="140"/>
    </row>
    <row r="21" spans="2:7" s="1" customFormat="1" ht="63.75" thickBot="1" x14ac:dyDescent="0.3">
      <c r="B21" s="61" t="s">
        <v>50</v>
      </c>
      <c r="C21" s="115" t="s">
        <v>55</v>
      </c>
      <c r="D21" s="141"/>
      <c r="E21" s="143"/>
      <c r="F21" s="141"/>
      <c r="G21" s="141"/>
    </row>
    <row r="22" spans="2:7" s="1" customFormat="1" ht="15.75" customHeight="1" thickBot="1" x14ac:dyDescent="0.3">
      <c r="B22" s="61"/>
      <c r="C22" s="57"/>
      <c r="D22" s="120"/>
      <c r="E22" s="125"/>
      <c r="F22" s="122"/>
      <c r="G22" s="121"/>
    </row>
    <row r="23" spans="2:7" s="1" customFormat="1" ht="31.5" x14ac:dyDescent="0.25">
      <c r="B23" s="61"/>
      <c r="C23" s="56" t="s">
        <v>47</v>
      </c>
      <c r="D23" s="140" t="s">
        <v>20</v>
      </c>
      <c r="E23" s="142">
        <v>1</v>
      </c>
      <c r="F23" s="140"/>
      <c r="G23" s="140"/>
    </row>
    <row r="24" spans="2:7" s="1" customFormat="1" ht="63.75" thickBot="1" x14ac:dyDescent="0.3">
      <c r="B24" s="61" t="s">
        <v>51</v>
      </c>
      <c r="C24" s="115" t="s">
        <v>55</v>
      </c>
      <c r="D24" s="141"/>
      <c r="E24" s="143"/>
      <c r="F24" s="141"/>
      <c r="G24" s="141"/>
    </row>
    <row r="25" spans="2:7" s="1" customFormat="1" ht="15.75" customHeight="1" thickBot="1" x14ac:dyDescent="0.3">
      <c r="B25" s="61"/>
      <c r="C25" s="57"/>
      <c r="D25" s="120"/>
      <c r="E25" s="125"/>
      <c r="F25" s="122"/>
      <c r="G25" s="121"/>
    </row>
    <row r="26" spans="2:7" s="1" customFormat="1" ht="31.5" x14ac:dyDescent="0.25">
      <c r="B26" s="61"/>
      <c r="C26" s="56" t="s">
        <v>49</v>
      </c>
      <c r="D26" s="140" t="s">
        <v>20</v>
      </c>
      <c r="E26" s="142">
        <v>1</v>
      </c>
      <c r="F26" s="140"/>
      <c r="G26" s="140"/>
    </row>
    <row r="27" spans="2:7" s="1" customFormat="1" ht="63.75" thickBot="1" x14ac:dyDescent="0.3">
      <c r="B27" s="61" t="s">
        <v>52</v>
      </c>
      <c r="C27" s="115" t="s">
        <v>41</v>
      </c>
      <c r="D27" s="141"/>
      <c r="E27" s="143"/>
      <c r="F27" s="141"/>
      <c r="G27" s="141"/>
    </row>
    <row r="28" spans="2:7" s="1" customFormat="1" ht="15.75" customHeight="1" thickBot="1" x14ac:dyDescent="0.3">
      <c r="B28" s="61"/>
      <c r="C28" s="57"/>
      <c r="D28" s="120"/>
      <c r="E28" s="125"/>
      <c r="F28" s="122"/>
      <c r="G28" s="121"/>
    </row>
    <row r="29" spans="2:7" s="1" customFormat="1" ht="31.5" x14ac:dyDescent="0.25">
      <c r="B29" s="61"/>
      <c r="C29" s="56" t="s">
        <v>53</v>
      </c>
      <c r="D29" s="140" t="s">
        <v>20</v>
      </c>
      <c r="E29" s="142">
        <v>1</v>
      </c>
      <c r="F29" s="140"/>
      <c r="G29" s="140"/>
    </row>
    <row r="30" spans="2:7" s="1" customFormat="1" ht="63.75" thickBot="1" x14ac:dyDescent="0.3">
      <c r="B30" s="61" t="s">
        <v>60</v>
      </c>
      <c r="C30" s="115" t="s">
        <v>54</v>
      </c>
      <c r="D30" s="141"/>
      <c r="E30" s="143"/>
      <c r="F30" s="141"/>
      <c r="G30" s="141"/>
    </row>
    <row r="31" spans="2:7" s="1" customFormat="1" ht="16.5" thickBot="1" x14ac:dyDescent="0.3">
      <c r="B31" s="61"/>
      <c r="C31" s="115"/>
      <c r="D31" s="120"/>
      <c r="E31" s="121"/>
      <c r="F31" s="122"/>
      <c r="G31" s="121"/>
    </row>
    <row r="32" spans="2:7" s="1" customFormat="1" ht="32.25" thickBot="1" x14ac:dyDescent="0.3">
      <c r="B32" s="61" t="s">
        <v>61</v>
      </c>
      <c r="C32" s="126" t="s">
        <v>56</v>
      </c>
      <c r="D32" s="123" t="s">
        <v>1</v>
      </c>
      <c r="E32" s="124">
        <v>1</v>
      </c>
      <c r="F32" s="122"/>
      <c r="G32" s="121"/>
    </row>
    <row r="33" spans="2:7" s="1" customFormat="1" ht="15.75" x14ac:dyDescent="0.25">
      <c r="B33" s="61"/>
      <c r="C33" s="115"/>
      <c r="D33" s="63"/>
      <c r="E33" s="64"/>
      <c r="F33" s="63"/>
      <c r="G33" s="64"/>
    </row>
    <row r="34" spans="2:7" s="1" customFormat="1" ht="16.5" thickBot="1" x14ac:dyDescent="0.3">
      <c r="B34" s="61"/>
      <c r="C34" s="115"/>
      <c r="D34" s="63"/>
      <c r="E34" s="64"/>
      <c r="F34" s="63"/>
      <c r="G34" s="64"/>
    </row>
    <row r="35" spans="2:7" s="1" customFormat="1" ht="51" customHeight="1" thickBot="1" x14ac:dyDescent="0.3">
      <c r="B35" s="61" t="s">
        <v>62</v>
      </c>
      <c r="C35" s="126" t="s">
        <v>57</v>
      </c>
      <c r="D35" s="123" t="s">
        <v>1</v>
      </c>
      <c r="E35" s="124">
        <v>1</v>
      </c>
      <c r="F35" s="122"/>
      <c r="G35" s="121"/>
    </row>
    <row r="36" spans="2:7" s="1" customFormat="1" ht="15.75" x14ac:dyDescent="0.25">
      <c r="B36" s="61"/>
      <c r="C36" s="115"/>
      <c r="D36" s="63"/>
      <c r="E36" s="64"/>
      <c r="F36" s="63"/>
      <c r="G36" s="64"/>
    </row>
    <row r="37" spans="2:7" s="1" customFormat="1" ht="15.75" customHeight="1" thickBot="1" x14ac:dyDescent="0.3">
      <c r="B37" s="62"/>
      <c r="C37" s="58"/>
      <c r="D37" s="65"/>
      <c r="E37" s="66"/>
      <c r="F37" s="65"/>
      <c r="G37" s="66"/>
    </row>
    <row r="38" spans="2:7" s="1" customFormat="1" ht="24" customHeight="1" thickBot="1" x14ac:dyDescent="0.3">
      <c r="B38" s="137" t="s">
        <v>58</v>
      </c>
      <c r="C38" s="138"/>
      <c r="D38" s="138"/>
      <c r="E38" s="139"/>
      <c r="F38" s="25"/>
      <c r="G38" s="110">
        <f>SUM(G7+G11+G14+G17+G20+G23+G26+G29+G32+G35)</f>
        <v>0</v>
      </c>
    </row>
    <row r="39" spans="2:7" s="1" customFormat="1" ht="15.75" customHeight="1" thickBot="1" x14ac:dyDescent="0.3">
      <c r="B39" s="37"/>
      <c r="C39" s="38"/>
      <c r="D39" s="39"/>
      <c r="E39" s="40"/>
      <c r="F39" s="41"/>
      <c r="G39" s="42"/>
    </row>
    <row r="40" spans="2:7" s="1" customFormat="1" ht="24" customHeight="1" thickBot="1" x14ac:dyDescent="0.3">
      <c r="B40" s="43" t="s">
        <v>21</v>
      </c>
      <c r="C40" s="131" t="s">
        <v>35</v>
      </c>
      <c r="D40" s="44"/>
      <c r="E40" s="45"/>
      <c r="F40" s="54"/>
      <c r="G40" s="55"/>
    </row>
    <row r="41" spans="2:7" s="1" customFormat="1" ht="16.5" customHeight="1" x14ac:dyDescent="0.25">
      <c r="B41" s="36"/>
      <c r="C41" s="35"/>
      <c r="D41" s="48"/>
      <c r="E41" s="49"/>
      <c r="F41" s="60"/>
      <c r="G41" s="59"/>
    </row>
    <row r="42" spans="2:7" s="1" customFormat="1" ht="16.899999999999999" customHeight="1" x14ac:dyDescent="0.25">
      <c r="B42" s="69"/>
      <c r="C42" s="116"/>
      <c r="D42" s="71"/>
      <c r="E42" s="72"/>
      <c r="F42" s="73"/>
      <c r="G42" s="74"/>
    </row>
    <row r="43" spans="2:7" s="1" customFormat="1" ht="47.25" x14ac:dyDescent="0.25">
      <c r="B43" s="69" t="s">
        <v>2</v>
      </c>
      <c r="C43" s="82" t="s">
        <v>63</v>
      </c>
      <c r="D43" s="71" t="s">
        <v>0</v>
      </c>
      <c r="E43" s="72"/>
      <c r="F43" s="73"/>
      <c r="G43" s="74"/>
    </row>
    <row r="44" spans="2:7" s="1" customFormat="1" ht="18" customHeight="1" x14ac:dyDescent="0.25">
      <c r="B44" s="69"/>
      <c r="C44" s="70"/>
      <c r="D44" s="71"/>
      <c r="E44" s="72"/>
      <c r="F44" s="73"/>
      <c r="G44" s="74"/>
    </row>
    <row r="45" spans="2:7" s="1" customFormat="1" ht="18.75" customHeight="1" x14ac:dyDescent="0.25">
      <c r="B45" s="69"/>
      <c r="C45" s="70"/>
      <c r="D45" s="75"/>
      <c r="E45" s="76"/>
      <c r="F45" s="73"/>
      <c r="G45" s="74"/>
    </row>
    <row r="46" spans="2:7" s="1" customFormat="1" ht="49.15" customHeight="1" x14ac:dyDescent="0.25">
      <c r="B46" s="69" t="s">
        <v>22</v>
      </c>
      <c r="C46" s="78" t="s">
        <v>64</v>
      </c>
      <c r="D46" s="75" t="s">
        <v>0</v>
      </c>
      <c r="E46" s="76"/>
      <c r="F46" s="73"/>
      <c r="G46" s="74"/>
    </row>
    <row r="47" spans="2:7" s="1" customFormat="1" ht="15" customHeight="1" x14ac:dyDescent="0.25">
      <c r="B47" s="77"/>
      <c r="C47" s="78"/>
      <c r="D47" s="75"/>
      <c r="E47" s="76"/>
      <c r="F47" s="73"/>
      <c r="G47" s="74"/>
    </row>
    <row r="48" spans="2:7" s="1" customFormat="1" ht="46.15" customHeight="1" x14ac:dyDescent="0.25">
      <c r="B48" s="69" t="s">
        <v>31</v>
      </c>
      <c r="C48" s="78" t="s">
        <v>65</v>
      </c>
      <c r="D48" s="75" t="s">
        <v>0</v>
      </c>
      <c r="E48" s="80"/>
      <c r="F48" s="73"/>
      <c r="G48" s="74"/>
    </row>
    <row r="49" spans="2:7" s="1" customFormat="1" ht="17.25" customHeight="1" x14ac:dyDescent="0.25">
      <c r="B49" s="69"/>
      <c r="C49" s="70"/>
      <c r="D49" s="75"/>
      <c r="E49" s="76"/>
      <c r="F49" s="73"/>
      <c r="G49" s="74"/>
    </row>
    <row r="50" spans="2:7" s="1" customFormat="1" ht="55.15" customHeight="1" x14ac:dyDescent="0.25">
      <c r="B50" s="69" t="s">
        <v>66</v>
      </c>
      <c r="C50" s="78" t="s">
        <v>67</v>
      </c>
      <c r="D50" s="75" t="s">
        <v>0</v>
      </c>
      <c r="E50" s="76"/>
      <c r="F50" s="73"/>
      <c r="G50" s="74"/>
    </row>
    <row r="51" spans="2:7" s="1" customFormat="1" ht="15" customHeight="1" x14ac:dyDescent="0.25">
      <c r="B51" s="69"/>
      <c r="C51" s="78"/>
      <c r="D51" s="75"/>
      <c r="E51" s="76"/>
      <c r="F51" s="73"/>
      <c r="G51" s="74"/>
    </row>
    <row r="52" spans="2:7" s="1" customFormat="1" ht="46.9" customHeight="1" x14ac:dyDescent="0.25">
      <c r="B52" s="69" t="s">
        <v>32</v>
      </c>
      <c r="C52" s="78" t="s">
        <v>126</v>
      </c>
      <c r="D52" s="75" t="s">
        <v>0</v>
      </c>
      <c r="E52" s="80"/>
      <c r="F52" s="73"/>
      <c r="G52" s="74"/>
    </row>
    <row r="53" spans="2:7" s="1" customFormat="1" ht="15" customHeight="1" x14ac:dyDescent="0.25">
      <c r="B53" s="69"/>
      <c r="C53" s="70"/>
      <c r="D53" s="75"/>
      <c r="E53" s="76"/>
      <c r="F53" s="73"/>
      <c r="G53" s="74"/>
    </row>
    <row r="54" spans="2:7" s="1" customFormat="1" ht="15" customHeight="1" x14ac:dyDescent="0.25">
      <c r="B54" s="69"/>
      <c r="C54" s="70"/>
      <c r="D54" s="75"/>
      <c r="E54" s="76"/>
      <c r="F54" s="73"/>
      <c r="G54" s="74"/>
    </row>
    <row r="55" spans="2:7" s="1" customFormat="1" ht="15" customHeight="1" x14ac:dyDescent="0.25">
      <c r="B55" s="69" t="s">
        <v>33</v>
      </c>
      <c r="C55" s="78" t="s">
        <v>68</v>
      </c>
      <c r="D55" s="75" t="s">
        <v>1</v>
      </c>
      <c r="E55" s="76">
        <v>1</v>
      </c>
      <c r="F55" s="73"/>
      <c r="G55" s="74"/>
    </row>
    <row r="56" spans="2:7" s="1" customFormat="1" ht="15" customHeight="1" x14ac:dyDescent="0.25">
      <c r="B56" s="77"/>
      <c r="C56" s="78"/>
      <c r="D56" s="75"/>
      <c r="E56" s="76"/>
      <c r="F56" s="73"/>
      <c r="G56" s="74"/>
    </row>
    <row r="57" spans="2:7" s="1" customFormat="1" ht="15" customHeight="1" x14ac:dyDescent="0.25">
      <c r="B57" s="77"/>
      <c r="C57" s="81"/>
      <c r="D57" s="79"/>
      <c r="E57" s="80"/>
      <c r="F57" s="73"/>
      <c r="G57" s="74"/>
    </row>
    <row r="58" spans="2:7" s="1" customFormat="1" ht="15" customHeight="1" x14ac:dyDescent="0.25">
      <c r="B58" s="69" t="s">
        <v>34</v>
      </c>
      <c r="C58" s="127" t="s">
        <v>69</v>
      </c>
      <c r="D58" s="75" t="s">
        <v>1</v>
      </c>
      <c r="E58" s="76">
        <v>1</v>
      </c>
      <c r="F58" s="73"/>
      <c r="G58" s="74"/>
    </row>
    <row r="59" spans="2:7" s="1" customFormat="1" ht="15" customHeight="1" x14ac:dyDescent="0.25">
      <c r="B59" s="69"/>
      <c r="C59" s="82"/>
      <c r="D59" s="75"/>
      <c r="E59" s="76"/>
      <c r="F59" s="73"/>
      <c r="G59" s="74"/>
    </row>
    <row r="60" spans="2:7" s="1" customFormat="1" ht="15" customHeight="1" thickBot="1" x14ac:dyDescent="0.3">
      <c r="B60" s="69"/>
      <c r="C60" s="82"/>
      <c r="D60" s="75"/>
      <c r="E60" s="76"/>
      <c r="F60" s="73"/>
      <c r="G60" s="74"/>
    </row>
    <row r="61" spans="2:7" s="1" customFormat="1" ht="24" customHeight="1" thickBot="1" x14ac:dyDescent="0.3">
      <c r="B61" s="137" t="s">
        <v>70</v>
      </c>
      <c r="C61" s="138"/>
      <c r="D61" s="138"/>
      <c r="E61" s="139"/>
      <c r="F61" s="25"/>
      <c r="G61" s="110">
        <f>SUM(G43+G46+G48+G50+G52+G55+G58)</f>
        <v>0</v>
      </c>
    </row>
    <row r="62" spans="2:7" s="1" customFormat="1" ht="15" customHeight="1" thickBot="1" x14ac:dyDescent="0.3">
      <c r="B62" s="69"/>
      <c r="C62" s="82"/>
      <c r="D62" s="75"/>
      <c r="E62" s="76"/>
      <c r="F62" s="73"/>
      <c r="G62" s="74"/>
    </row>
    <row r="63" spans="2:7" s="1" customFormat="1" ht="25.5" customHeight="1" thickBot="1" x14ac:dyDescent="0.3">
      <c r="B63" s="43" t="s">
        <v>18</v>
      </c>
      <c r="C63" s="130" t="s">
        <v>71</v>
      </c>
      <c r="D63" s="44"/>
      <c r="E63" s="45"/>
      <c r="F63" s="54"/>
      <c r="G63" s="55"/>
    </row>
    <row r="64" spans="2:7" s="1" customFormat="1" ht="15" customHeight="1" x14ac:dyDescent="0.25">
      <c r="B64" s="69"/>
      <c r="C64" s="82"/>
      <c r="D64" s="75"/>
      <c r="E64" s="76"/>
      <c r="F64" s="73"/>
      <c r="G64" s="74"/>
    </row>
    <row r="65" spans="2:7" s="1" customFormat="1" ht="31.5" x14ac:dyDescent="0.25">
      <c r="B65" s="69" t="s">
        <v>24</v>
      </c>
      <c r="C65" s="127" t="s">
        <v>72</v>
      </c>
      <c r="D65" s="75" t="s">
        <v>1</v>
      </c>
      <c r="E65" s="76">
        <v>1</v>
      </c>
      <c r="F65" s="73"/>
      <c r="G65" s="74"/>
    </row>
    <row r="66" spans="2:7" s="1" customFormat="1" ht="15" customHeight="1" x14ac:dyDescent="0.25">
      <c r="B66" s="69"/>
      <c r="C66" s="82" t="s">
        <v>73</v>
      </c>
      <c r="D66" s="75"/>
      <c r="E66" s="76"/>
      <c r="F66" s="73"/>
      <c r="G66" s="74"/>
    </row>
    <row r="67" spans="2:7" s="1" customFormat="1" ht="15" customHeight="1" x14ac:dyDescent="0.25">
      <c r="B67" s="69"/>
      <c r="C67" s="82"/>
      <c r="D67" s="75"/>
      <c r="E67" s="76"/>
      <c r="F67" s="73"/>
      <c r="G67" s="74"/>
    </row>
    <row r="68" spans="2:7" s="1" customFormat="1" ht="28.5" customHeight="1" x14ac:dyDescent="0.25">
      <c r="B68" s="69" t="s">
        <v>25</v>
      </c>
      <c r="C68" s="127" t="s">
        <v>74</v>
      </c>
      <c r="D68" s="75" t="s">
        <v>1</v>
      </c>
      <c r="E68" s="76">
        <v>1</v>
      </c>
      <c r="F68" s="73"/>
      <c r="G68" s="74"/>
    </row>
    <row r="69" spans="2:7" s="1" customFormat="1" ht="15" customHeight="1" x14ac:dyDescent="0.25">
      <c r="B69" s="69"/>
      <c r="C69" s="82" t="s">
        <v>73</v>
      </c>
      <c r="D69" s="75"/>
      <c r="E69" s="76"/>
      <c r="F69" s="73"/>
      <c r="G69" s="74"/>
    </row>
    <row r="70" spans="2:7" s="1" customFormat="1" ht="15" customHeight="1" x14ac:dyDescent="0.25">
      <c r="B70" s="69"/>
      <c r="C70" s="70"/>
      <c r="D70" s="75"/>
      <c r="E70" s="76"/>
      <c r="F70" s="73"/>
      <c r="G70" s="74"/>
    </row>
    <row r="71" spans="2:7" s="1" customFormat="1" ht="15" customHeight="1" x14ac:dyDescent="0.25">
      <c r="B71" s="69"/>
      <c r="C71" s="127" t="s">
        <v>75</v>
      </c>
      <c r="D71" s="75" t="s">
        <v>1</v>
      </c>
      <c r="E71" s="76">
        <v>1</v>
      </c>
      <c r="F71" s="73"/>
      <c r="G71" s="74"/>
    </row>
    <row r="72" spans="2:7" s="1" customFormat="1" ht="31.5" x14ac:dyDescent="0.25">
      <c r="B72" s="69" t="s">
        <v>29</v>
      </c>
      <c r="C72" s="82" t="s">
        <v>76</v>
      </c>
      <c r="D72" s="75"/>
      <c r="E72" s="76"/>
      <c r="F72" s="73"/>
      <c r="G72" s="74"/>
    </row>
    <row r="73" spans="2:7" s="1" customFormat="1" ht="19.5" customHeight="1" x14ac:dyDescent="0.25">
      <c r="B73" s="69"/>
      <c r="C73" s="70"/>
      <c r="D73" s="75"/>
      <c r="E73" s="76"/>
      <c r="F73" s="73"/>
      <c r="G73" s="74"/>
    </row>
    <row r="74" spans="2:7" s="1" customFormat="1" ht="15" customHeight="1" x14ac:dyDescent="0.25">
      <c r="B74" s="69"/>
      <c r="C74" s="78"/>
      <c r="D74" s="75"/>
      <c r="E74" s="76"/>
      <c r="F74" s="73"/>
      <c r="G74" s="74"/>
    </row>
    <row r="75" spans="2:7" s="1" customFormat="1" ht="15" customHeight="1" x14ac:dyDescent="0.25">
      <c r="B75" s="69" t="s">
        <v>30</v>
      </c>
      <c r="C75" s="129" t="s">
        <v>77</v>
      </c>
      <c r="D75" s="75" t="s">
        <v>1</v>
      </c>
      <c r="E75" s="76">
        <v>1</v>
      </c>
      <c r="F75" s="73"/>
      <c r="G75" s="74"/>
    </row>
    <row r="76" spans="2:7" s="1" customFormat="1" ht="15" customHeight="1" x14ac:dyDescent="0.25">
      <c r="B76" s="69"/>
      <c r="C76" s="83"/>
      <c r="D76" s="71"/>
      <c r="E76" s="84"/>
      <c r="F76" s="73"/>
      <c r="G76" s="74"/>
    </row>
    <row r="77" spans="2:7" s="1" customFormat="1" ht="15" customHeight="1" x14ac:dyDescent="0.25">
      <c r="B77" s="69"/>
      <c r="C77" s="83"/>
      <c r="D77" s="71"/>
      <c r="E77" s="84"/>
      <c r="F77" s="73"/>
      <c r="G77" s="74"/>
    </row>
    <row r="78" spans="2:7" s="1" customFormat="1" ht="31.5" x14ac:dyDescent="0.25">
      <c r="B78" s="69" t="s">
        <v>80</v>
      </c>
      <c r="C78" s="128" t="s">
        <v>78</v>
      </c>
      <c r="D78" s="75" t="s">
        <v>1</v>
      </c>
      <c r="E78" s="76">
        <v>1</v>
      </c>
      <c r="F78" s="73"/>
      <c r="G78" s="74"/>
    </row>
    <row r="79" spans="2:7" s="1" customFormat="1" ht="18.75" customHeight="1" x14ac:dyDescent="0.25">
      <c r="B79" s="85"/>
      <c r="C79" s="86"/>
      <c r="D79" s="71"/>
      <c r="E79" s="87"/>
      <c r="F79" s="73"/>
      <c r="G79" s="74"/>
    </row>
    <row r="80" spans="2:7" s="1" customFormat="1" ht="15" customHeight="1" thickBot="1" x14ac:dyDescent="0.3">
      <c r="B80" s="88"/>
      <c r="C80" s="89"/>
      <c r="D80" s="90"/>
      <c r="E80" s="91"/>
      <c r="F80" s="92"/>
      <c r="G80" s="93"/>
    </row>
    <row r="81" spans="2:14" s="1" customFormat="1" ht="24" customHeight="1" thickBot="1" x14ac:dyDescent="0.3">
      <c r="B81" s="137" t="s">
        <v>79</v>
      </c>
      <c r="C81" s="138"/>
      <c r="D81" s="138"/>
      <c r="E81" s="139"/>
      <c r="F81" s="25"/>
      <c r="G81" s="110">
        <f>SUM(G65+G68+G71+G75+G78)</f>
        <v>0</v>
      </c>
      <c r="L81" s="26"/>
      <c r="M81" s="5"/>
      <c r="N81" s="5"/>
    </row>
    <row r="82" spans="2:14" s="1" customFormat="1" ht="15" customHeight="1" thickBot="1" x14ac:dyDescent="0.3">
      <c r="B82" s="112"/>
      <c r="C82" s="34"/>
      <c r="D82" s="60"/>
      <c r="E82" s="59"/>
      <c r="F82" s="60"/>
      <c r="G82" s="59"/>
      <c r="L82" s="26"/>
      <c r="M82" s="5"/>
      <c r="N82" s="5"/>
    </row>
    <row r="83" spans="2:14" s="1" customFormat="1" ht="23.25" customHeight="1" thickBot="1" x14ac:dyDescent="0.3">
      <c r="B83" s="43" t="s">
        <v>26</v>
      </c>
      <c r="C83" s="130" t="s">
        <v>81</v>
      </c>
      <c r="D83" s="44"/>
      <c r="E83" s="45"/>
      <c r="F83" s="54"/>
      <c r="G83" s="55"/>
      <c r="L83" s="26"/>
      <c r="M83" s="5"/>
      <c r="N83" s="5"/>
    </row>
    <row r="84" spans="2:14" s="1" customFormat="1" ht="15" customHeight="1" x14ac:dyDescent="0.25">
      <c r="B84" s="69"/>
      <c r="C84" s="94"/>
      <c r="D84" s="73"/>
      <c r="E84" s="74"/>
      <c r="F84" s="73"/>
      <c r="G84" s="74"/>
      <c r="L84" s="26"/>
      <c r="M84" s="5"/>
      <c r="N84" s="5"/>
    </row>
    <row r="85" spans="2:14" s="1" customFormat="1" ht="31.5" x14ac:dyDescent="0.25">
      <c r="B85" s="69" t="s">
        <v>84</v>
      </c>
      <c r="C85" s="134" t="s">
        <v>82</v>
      </c>
      <c r="D85" s="133" t="s">
        <v>0</v>
      </c>
      <c r="E85" s="74"/>
      <c r="F85" s="73"/>
      <c r="G85" s="74"/>
      <c r="L85" s="27"/>
      <c r="M85" s="28"/>
      <c r="N85" s="28"/>
    </row>
    <row r="86" spans="2:14" s="1" customFormat="1" ht="15.75" x14ac:dyDescent="0.25">
      <c r="B86" s="69"/>
      <c r="C86" s="96" t="s">
        <v>83</v>
      </c>
      <c r="D86" s="113"/>
      <c r="E86" s="97"/>
      <c r="F86" s="73"/>
      <c r="G86" s="74"/>
      <c r="L86" s="29"/>
      <c r="M86" s="30"/>
      <c r="N86" s="31"/>
    </row>
    <row r="87" spans="2:14" s="1" customFormat="1" ht="12.75" customHeight="1" x14ac:dyDescent="0.25">
      <c r="B87" s="69"/>
      <c r="C87" s="98"/>
      <c r="D87" s="73"/>
      <c r="E87" s="74"/>
      <c r="F87" s="73"/>
      <c r="G87" s="74"/>
      <c r="L87" s="29"/>
      <c r="M87" s="30"/>
      <c r="N87" s="31"/>
    </row>
    <row r="88" spans="2:14" s="1" customFormat="1" ht="12.75" customHeight="1" x14ac:dyDescent="0.25">
      <c r="B88" s="69"/>
      <c r="C88" s="99"/>
      <c r="D88" s="73"/>
      <c r="E88" s="74"/>
      <c r="F88" s="73"/>
      <c r="G88" s="74"/>
      <c r="L88" s="29"/>
      <c r="M88" s="30"/>
      <c r="N88" s="31"/>
    </row>
    <row r="89" spans="2:14" s="1" customFormat="1" ht="31.5" x14ac:dyDescent="0.25">
      <c r="B89" s="69" t="s">
        <v>86</v>
      </c>
      <c r="C89" s="134" t="s">
        <v>85</v>
      </c>
      <c r="D89" s="133" t="s">
        <v>0</v>
      </c>
      <c r="E89" s="74"/>
      <c r="F89" s="73"/>
      <c r="G89" s="74"/>
      <c r="L89" s="29"/>
      <c r="M89" s="30"/>
      <c r="N89" s="31"/>
    </row>
    <row r="90" spans="2:14" s="1" customFormat="1" ht="12.75" customHeight="1" x14ac:dyDescent="0.25">
      <c r="B90" s="69"/>
      <c r="C90" s="96" t="s">
        <v>83</v>
      </c>
      <c r="D90" s="113"/>
      <c r="E90" s="97"/>
      <c r="F90" s="73"/>
      <c r="G90" s="74"/>
      <c r="L90" s="29"/>
      <c r="M90" s="30"/>
      <c r="N90" s="31"/>
    </row>
    <row r="91" spans="2:14" s="1" customFormat="1" ht="12.75" customHeight="1" x14ac:dyDescent="0.25">
      <c r="B91" s="69"/>
      <c r="C91" s="99"/>
      <c r="D91" s="73"/>
      <c r="E91" s="74"/>
      <c r="F91" s="73"/>
      <c r="G91" s="74"/>
      <c r="L91" s="29"/>
      <c r="M91" s="30"/>
      <c r="N91" s="31"/>
    </row>
    <row r="92" spans="2:14" s="1" customFormat="1" ht="47.25" x14ac:dyDescent="0.25">
      <c r="B92" s="69" t="s">
        <v>89</v>
      </c>
      <c r="C92" s="134" t="s">
        <v>87</v>
      </c>
      <c r="D92" s="133" t="s">
        <v>0</v>
      </c>
      <c r="E92" s="74"/>
      <c r="F92" s="73"/>
      <c r="G92" s="74"/>
      <c r="L92" s="29"/>
      <c r="M92" s="30"/>
      <c r="N92" s="31"/>
    </row>
    <row r="93" spans="2:14" s="1" customFormat="1" ht="12.75" customHeight="1" x14ac:dyDescent="0.25">
      <c r="B93" s="69"/>
      <c r="C93" s="96" t="s">
        <v>88</v>
      </c>
      <c r="D93" s="113"/>
      <c r="E93" s="97"/>
      <c r="F93" s="73"/>
      <c r="G93" s="74"/>
      <c r="L93" s="29"/>
      <c r="M93" s="30"/>
      <c r="N93" s="31"/>
    </row>
    <row r="94" spans="2:14" s="1" customFormat="1" ht="12.75" customHeight="1" x14ac:dyDescent="0.25">
      <c r="B94" s="69"/>
      <c r="C94" s="99"/>
      <c r="D94" s="73"/>
      <c r="E94" s="74"/>
      <c r="F94" s="73"/>
      <c r="G94" s="74"/>
      <c r="L94" s="29"/>
      <c r="M94" s="30"/>
      <c r="N94" s="31"/>
    </row>
    <row r="95" spans="2:14" s="1" customFormat="1" ht="12.75" customHeight="1" x14ac:dyDescent="0.25">
      <c r="B95" s="69"/>
      <c r="C95" s="99"/>
      <c r="D95" s="73"/>
      <c r="E95" s="74"/>
      <c r="F95" s="73"/>
      <c r="G95" s="74"/>
      <c r="L95" s="29"/>
      <c r="M95" s="30"/>
      <c r="N95" s="31"/>
    </row>
    <row r="96" spans="2:14" s="1" customFormat="1" ht="47.25" x14ac:dyDescent="0.25">
      <c r="B96" s="69" t="s">
        <v>90</v>
      </c>
      <c r="C96" s="134" t="s">
        <v>91</v>
      </c>
      <c r="D96" s="133" t="s">
        <v>0</v>
      </c>
      <c r="E96" s="74"/>
      <c r="F96" s="73"/>
      <c r="G96" s="74"/>
      <c r="L96" s="29"/>
      <c r="M96" s="30"/>
      <c r="N96" s="31"/>
    </row>
    <row r="97" spans="2:14" s="1" customFormat="1" ht="12.75" customHeight="1" x14ac:dyDescent="0.25">
      <c r="B97" s="69"/>
      <c r="C97" s="96" t="s">
        <v>88</v>
      </c>
      <c r="D97" s="113"/>
      <c r="E97" s="97"/>
      <c r="F97" s="73"/>
      <c r="G97" s="74"/>
      <c r="L97" s="29"/>
      <c r="M97" s="30"/>
      <c r="N97" s="31"/>
    </row>
    <row r="98" spans="2:14" s="1" customFormat="1" ht="12.75" customHeight="1" x14ac:dyDescent="0.25">
      <c r="B98" s="69"/>
      <c r="C98" s="99"/>
      <c r="D98" s="73"/>
      <c r="E98" s="74"/>
      <c r="F98" s="73"/>
      <c r="G98" s="74"/>
      <c r="L98" s="29"/>
      <c r="M98" s="30"/>
      <c r="N98" s="31"/>
    </row>
    <row r="99" spans="2:14" s="1" customFormat="1" ht="15" customHeight="1" x14ac:dyDescent="0.25">
      <c r="B99" s="69"/>
      <c r="C99" s="95"/>
      <c r="D99" s="73"/>
      <c r="E99" s="74"/>
      <c r="F99" s="73"/>
      <c r="G99" s="74"/>
    </row>
    <row r="100" spans="2:14" s="1" customFormat="1" ht="31.5" x14ac:dyDescent="0.25">
      <c r="B100" s="69" t="s">
        <v>92</v>
      </c>
      <c r="C100" s="134" t="s">
        <v>93</v>
      </c>
      <c r="D100" s="133" t="s">
        <v>0</v>
      </c>
      <c r="E100" s="74"/>
      <c r="F100" s="73"/>
      <c r="G100" s="74"/>
    </row>
    <row r="101" spans="2:14" s="1" customFormat="1" ht="15" customHeight="1" x14ac:dyDescent="0.25">
      <c r="B101" s="69"/>
      <c r="C101" s="96" t="s">
        <v>88</v>
      </c>
      <c r="D101" s="113"/>
      <c r="E101" s="97"/>
      <c r="F101" s="73"/>
      <c r="G101" s="74"/>
    </row>
    <row r="102" spans="2:14" s="1" customFormat="1" ht="15" customHeight="1" x14ac:dyDescent="0.25">
      <c r="B102" s="69"/>
      <c r="C102" s="98"/>
      <c r="D102" s="73"/>
      <c r="E102" s="74"/>
      <c r="F102" s="73"/>
      <c r="G102" s="74"/>
    </row>
    <row r="103" spans="2:14" s="1" customFormat="1" ht="15" customHeight="1" x14ac:dyDescent="0.25">
      <c r="B103" s="69"/>
      <c r="C103" s="95"/>
      <c r="D103" s="73"/>
      <c r="E103" s="74"/>
      <c r="F103" s="73"/>
      <c r="G103" s="74"/>
    </row>
    <row r="104" spans="2:14" s="1" customFormat="1" ht="31.5" x14ac:dyDescent="0.25">
      <c r="B104" s="69" t="s">
        <v>94</v>
      </c>
      <c r="C104" s="134" t="s">
        <v>95</v>
      </c>
      <c r="D104" s="133" t="s">
        <v>0</v>
      </c>
      <c r="E104" s="74"/>
      <c r="F104" s="73"/>
      <c r="G104" s="74"/>
    </row>
    <row r="105" spans="2:14" s="1" customFormat="1" ht="15" customHeight="1" x14ac:dyDescent="0.25">
      <c r="B105" s="69"/>
      <c r="C105" s="96" t="s">
        <v>88</v>
      </c>
      <c r="D105" s="113"/>
      <c r="E105" s="97"/>
      <c r="F105" s="73"/>
      <c r="G105" s="74"/>
    </row>
    <row r="106" spans="2:14" s="1" customFormat="1" ht="15" customHeight="1" x14ac:dyDescent="0.25">
      <c r="B106" s="69"/>
      <c r="C106" s="82"/>
      <c r="D106" s="75"/>
      <c r="E106" s="76"/>
      <c r="F106" s="73"/>
      <c r="G106" s="74"/>
    </row>
    <row r="107" spans="2:14" s="1" customFormat="1" ht="15" customHeight="1" x14ac:dyDescent="0.25">
      <c r="B107" s="69"/>
      <c r="C107" s="82"/>
      <c r="D107" s="75"/>
      <c r="E107" s="76"/>
      <c r="F107" s="73"/>
      <c r="G107" s="74"/>
    </row>
    <row r="108" spans="2:14" s="1" customFormat="1" ht="31.5" x14ac:dyDescent="0.25">
      <c r="B108" s="69" t="s">
        <v>96</v>
      </c>
      <c r="C108" s="134" t="s">
        <v>97</v>
      </c>
      <c r="D108" s="133" t="s">
        <v>0</v>
      </c>
      <c r="E108" s="74"/>
      <c r="F108" s="73"/>
      <c r="G108" s="74"/>
    </row>
    <row r="109" spans="2:14" s="1" customFormat="1" ht="15" customHeight="1" thickBot="1" x14ac:dyDescent="0.3">
      <c r="B109" s="69"/>
      <c r="C109" s="96" t="s">
        <v>88</v>
      </c>
      <c r="D109" s="113"/>
      <c r="E109" s="97"/>
      <c r="F109" s="73"/>
      <c r="G109" s="74"/>
    </row>
    <row r="110" spans="2:14" s="1" customFormat="1" ht="18" customHeight="1" thickBot="1" x14ac:dyDescent="0.3">
      <c r="B110" s="137" t="s">
        <v>98</v>
      </c>
      <c r="C110" s="138"/>
      <c r="D110" s="138"/>
      <c r="E110" s="139"/>
      <c r="F110" s="25"/>
      <c r="G110" s="110">
        <f>SUM(G85+G89+G92+G96+G100+G104+G108)</f>
        <v>0</v>
      </c>
    </row>
    <row r="111" spans="2:14" s="1" customFormat="1" ht="11.25" customHeight="1" thickBot="1" x14ac:dyDescent="0.3">
      <c r="B111" s="47"/>
      <c r="C111" s="57"/>
      <c r="D111" s="71"/>
      <c r="E111" s="87"/>
      <c r="F111" s="73"/>
      <c r="G111" s="74"/>
    </row>
    <row r="112" spans="2:14" s="1" customFormat="1" ht="19.5" thickBot="1" x14ac:dyDescent="0.3">
      <c r="B112" s="43" t="s">
        <v>27</v>
      </c>
      <c r="C112" s="130" t="s">
        <v>99</v>
      </c>
      <c r="D112" s="44"/>
      <c r="E112" s="45"/>
      <c r="F112" s="54"/>
      <c r="G112" s="55"/>
    </row>
    <row r="113" spans="2:7" s="1" customFormat="1" ht="11.25" customHeight="1" x14ac:dyDescent="0.25">
      <c r="B113" s="85"/>
      <c r="C113" s="57"/>
      <c r="D113" s="71"/>
      <c r="E113" s="87"/>
      <c r="F113" s="73"/>
      <c r="G113" s="74"/>
    </row>
    <row r="114" spans="2:7" s="1" customFormat="1" ht="11.25" customHeight="1" x14ac:dyDescent="0.25">
      <c r="B114" s="85"/>
      <c r="C114" s="136" t="s">
        <v>100</v>
      </c>
      <c r="D114" s="71"/>
      <c r="E114" s="87"/>
      <c r="F114" s="73"/>
      <c r="G114" s="74"/>
    </row>
    <row r="115" spans="2:7" s="1" customFormat="1" ht="31.5" x14ac:dyDescent="0.25">
      <c r="B115" s="69" t="s">
        <v>102</v>
      </c>
      <c r="C115" s="115" t="s">
        <v>101</v>
      </c>
      <c r="D115" s="71" t="s">
        <v>1</v>
      </c>
      <c r="E115" s="87">
        <v>1</v>
      </c>
      <c r="F115" s="73"/>
      <c r="G115" s="74"/>
    </row>
    <row r="116" spans="2:7" s="1" customFormat="1" ht="11.25" customHeight="1" x14ac:dyDescent="0.25">
      <c r="B116" s="85"/>
      <c r="C116" s="57"/>
      <c r="D116" s="71"/>
      <c r="E116" s="87"/>
      <c r="F116" s="73"/>
      <c r="G116" s="74"/>
    </row>
    <row r="117" spans="2:7" s="1" customFormat="1" ht="11.25" customHeight="1" x14ac:dyDescent="0.25">
      <c r="B117" s="85"/>
      <c r="C117" s="57"/>
      <c r="D117" s="71"/>
      <c r="E117" s="87"/>
      <c r="F117" s="73"/>
      <c r="G117" s="74"/>
    </row>
    <row r="118" spans="2:7" s="1" customFormat="1" ht="11.25" customHeight="1" x14ac:dyDescent="0.25">
      <c r="B118" s="85"/>
      <c r="C118" s="136" t="s">
        <v>103</v>
      </c>
      <c r="D118" s="71"/>
      <c r="E118" s="87"/>
      <c r="F118" s="73"/>
      <c r="G118" s="74"/>
    </row>
    <row r="119" spans="2:7" s="1" customFormat="1" ht="31.5" x14ac:dyDescent="0.25">
      <c r="B119" s="69" t="s">
        <v>104</v>
      </c>
      <c r="C119" s="115" t="s">
        <v>101</v>
      </c>
      <c r="D119" s="71" t="s">
        <v>1</v>
      </c>
      <c r="E119" s="87">
        <v>1</v>
      </c>
      <c r="F119" s="73"/>
      <c r="G119" s="74"/>
    </row>
    <row r="120" spans="2:7" s="1" customFormat="1" ht="11.25" customHeight="1" x14ac:dyDescent="0.25">
      <c r="B120" s="85"/>
      <c r="C120" s="57"/>
      <c r="D120" s="71"/>
      <c r="E120" s="87"/>
      <c r="F120" s="73"/>
      <c r="G120" s="74"/>
    </row>
    <row r="121" spans="2:7" s="1" customFormat="1" ht="11.25" customHeight="1" x14ac:dyDescent="0.25">
      <c r="B121" s="85"/>
      <c r="C121" s="57"/>
      <c r="D121" s="71"/>
      <c r="E121" s="87"/>
      <c r="F121" s="73"/>
      <c r="G121" s="74"/>
    </row>
    <row r="122" spans="2:7" s="1" customFormat="1" ht="47.25" x14ac:dyDescent="0.25">
      <c r="B122" s="69" t="s">
        <v>105</v>
      </c>
      <c r="C122" s="126" t="s">
        <v>106</v>
      </c>
      <c r="D122" s="71" t="s">
        <v>1</v>
      </c>
      <c r="E122" s="87">
        <v>1</v>
      </c>
      <c r="F122" s="73"/>
      <c r="G122" s="74"/>
    </row>
    <row r="123" spans="2:7" s="1" customFormat="1" ht="11.25" customHeight="1" x14ac:dyDescent="0.25">
      <c r="B123" s="85"/>
      <c r="C123" s="57"/>
      <c r="D123" s="71"/>
      <c r="E123" s="87"/>
      <c r="F123" s="73"/>
      <c r="G123" s="74"/>
    </row>
    <row r="124" spans="2:7" s="1" customFormat="1" ht="11.25" customHeight="1" x14ac:dyDescent="0.25">
      <c r="B124" s="85"/>
      <c r="C124" s="57"/>
      <c r="D124" s="71"/>
      <c r="E124" s="87"/>
      <c r="F124" s="73"/>
      <c r="G124" s="74"/>
    </row>
    <row r="125" spans="2:7" s="1" customFormat="1" ht="11.25" customHeight="1" x14ac:dyDescent="0.25">
      <c r="B125" s="85"/>
      <c r="C125" s="136" t="s">
        <v>108</v>
      </c>
      <c r="D125" s="71"/>
      <c r="E125" s="87"/>
      <c r="F125" s="73"/>
      <c r="G125" s="74"/>
    </row>
    <row r="126" spans="2:7" s="1" customFormat="1" ht="63" x14ac:dyDescent="0.25">
      <c r="B126" s="69" t="s">
        <v>107</v>
      </c>
      <c r="C126" s="115" t="s">
        <v>109</v>
      </c>
      <c r="D126" s="71" t="s">
        <v>1</v>
      </c>
      <c r="E126" s="87">
        <v>1</v>
      </c>
      <c r="F126" s="73"/>
      <c r="G126" s="74"/>
    </row>
    <row r="127" spans="2:7" s="1" customFormat="1" ht="11.25" customHeight="1" x14ac:dyDescent="0.25">
      <c r="B127" s="85"/>
      <c r="C127" s="57"/>
      <c r="D127" s="71"/>
      <c r="E127" s="87"/>
      <c r="F127" s="73"/>
      <c r="G127" s="74"/>
    </row>
    <row r="128" spans="2:7" s="1" customFormat="1" ht="11.25" customHeight="1" x14ac:dyDescent="0.25">
      <c r="B128" s="85"/>
      <c r="C128" s="57"/>
      <c r="D128" s="71"/>
      <c r="E128" s="87"/>
      <c r="F128" s="73"/>
      <c r="G128" s="74"/>
    </row>
    <row r="129" spans="2:7" s="1" customFormat="1" ht="47.25" x14ac:dyDescent="0.25">
      <c r="B129" s="69" t="s">
        <v>111</v>
      </c>
      <c r="C129" s="126" t="s">
        <v>110</v>
      </c>
      <c r="D129" s="71" t="s">
        <v>1</v>
      </c>
      <c r="E129" s="87">
        <v>1</v>
      </c>
      <c r="F129" s="73"/>
      <c r="G129" s="74"/>
    </row>
    <row r="130" spans="2:7" s="1" customFormat="1" ht="11.25" customHeight="1" thickBot="1" x14ac:dyDescent="0.3">
      <c r="B130" s="85"/>
      <c r="C130" s="57"/>
      <c r="D130" s="71"/>
      <c r="E130" s="87"/>
      <c r="F130" s="73"/>
      <c r="G130" s="74"/>
    </row>
    <row r="131" spans="2:7" s="1" customFormat="1" ht="19.5" thickBot="1" x14ac:dyDescent="0.3">
      <c r="B131" s="137" t="s">
        <v>98</v>
      </c>
      <c r="C131" s="138"/>
      <c r="D131" s="138"/>
      <c r="E131" s="139"/>
      <c r="F131" s="25"/>
      <c r="G131" s="110">
        <f>SUM(G115+G119+G122+G126+G129)</f>
        <v>0</v>
      </c>
    </row>
    <row r="132" spans="2:7" s="1" customFormat="1" ht="11.25" customHeight="1" thickBot="1" x14ac:dyDescent="0.3">
      <c r="B132" s="85"/>
      <c r="C132" s="57"/>
      <c r="D132" s="71"/>
      <c r="E132" s="87"/>
      <c r="F132" s="73"/>
      <c r="G132" s="74"/>
    </row>
    <row r="133" spans="2:7" s="1" customFormat="1" ht="19.5" thickBot="1" x14ac:dyDescent="0.3">
      <c r="B133" s="43" t="s">
        <v>112</v>
      </c>
      <c r="C133" s="130" t="s">
        <v>113</v>
      </c>
      <c r="D133" s="44"/>
      <c r="E133" s="45"/>
      <c r="F133" s="54"/>
      <c r="G133" s="55"/>
    </row>
    <row r="134" spans="2:7" s="1" customFormat="1" ht="11.25" customHeight="1" x14ac:dyDescent="0.25">
      <c r="B134" s="85"/>
      <c r="C134" s="57"/>
      <c r="D134" s="71"/>
      <c r="E134" s="87"/>
      <c r="F134" s="73"/>
      <c r="G134" s="74"/>
    </row>
    <row r="135" spans="2:7" s="1" customFormat="1" ht="11.25" customHeight="1" x14ac:dyDescent="0.25">
      <c r="B135" s="85"/>
      <c r="C135" s="135" t="s">
        <v>114</v>
      </c>
      <c r="D135" s="71"/>
      <c r="E135" s="87"/>
      <c r="F135" s="73"/>
      <c r="G135" s="74"/>
    </row>
    <row r="136" spans="2:7" s="1" customFormat="1" ht="63" x14ac:dyDescent="0.25">
      <c r="B136" s="69" t="s">
        <v>116</v>
      </c>
      <c r="C136" s="115" t="s">
        <v>115</v>
      </c>
      <c r="D136" s="71" t="s">
        <v>1</v>
      </c>
      <c r="E136" s="87">
        <v>1</v>
      </c>
      <c r="F136" s="73"/>
      <c r="G136" s="74"/>
    </row>
    <row r="137" spans="2:7" s="1" customFormat="1" ht="11.25" customHeight="1" x14ac:dyDescent="0.25">
      <c r="B137" s="85"/>
      <c r="C137" s="57"/>
      <c r="D137" s="71"/>
      <c r="E137" s="87"/>
      <c r="F137" s="73"/>
      <c r="G137" s="74"/>
    </row>
    <row r="138" spans="2:7" s="1" customFormat="1" ht="11.25" customHeight="1" x14ac:dyDescent="0.25">
      <c r="B138" s="85"/>
      <c r="C138" s="57"/>
      <c r="D138" s="71"/>
      <c r="E138" s="87"/>
      <c r="F138" s="73"/>
      <c r="G138" s="74"/>
    </row>
    <row r="139" spans="2:7" s="1" customFormat="1" ht="11.25" customHeight="1" x14ac:dyDescent="0.25">
      <c r="B139" s="69" t="s">
        <v>117</v>
      </c>
      <c r="C139" s="135" t="s">
        <v>15</v>
      </c>
      <c r="D139" s="71"/>
      <c r="E139" s="87"/>
      <c r="F139" s="73"/>
      <c r="G139" s="74"/>
    </row>
    <row r="140" spans="2:7" s="1" customFormat="1" ht="11.25" customHeight="1" x14ac:dyDescent="0.25">
      <c r="B140" s="85"/>
      <c r="C140" s="57" t="s">
        <v>118</v>
      </c>
      <c r="D140" s="71" t="s">
        <v>1</v>
      </c>
      <c r="E140" s="87">
        <v>1</v>
      </c>
      <c r="F140" s="73"/>
      <c r="G140" s="74"/>
    </row>
    <row r="141" spans="2:7" s="1" customFormat="1" ht="11.25" customHeight="1" x14ac:dyDescent="0.25">
      <c r="B141" s="85"/>
      <c r="C141" s="57"/>
      <c r="D141" s="71"/>
      <c r="E141" s="87"/>
      <c r="F141" s="73"/>
      <c r="G141" s="74"/>
    </row>
    <row r="142" spans="2:7" s="1" customFormat="1" ht="11.25" customHeight="1" x14ac:dyDescent="0.25">
      <c r="B142" s="85"/>
      <c r="C142" s="57"/>
      <c r="D142" s="71"/>
      <c r="E142" s="87"/>
      <c r="F142" s="73"/>
      <c r="G142" s="74"/>
    </row>
    <row r="143" spans="2:7" s="1" customFormat="1" ht="24" customHeight="1" thickBot="1" x14ac:dyDescent="0.3">
      <c r="B143" s="111"/>
      <c r="C143" s="24"/>
      <c r="D143" s="114"/>
      <c r="E143" s="24"/>
      <c r="F143" s="11"/>
      <c r="G143" s="10"/>
    </row>
    <row r="144" spans="2:7" s="1" customFormat="1" ht="15" customHeight="1" thickBot="1" x14ac:dyDescent="0.3">
      <c r="B144" s="162" t="s">
        <v>119</v>
      </c>
      <c r="C144" s="138"/>
      <c r="D144" s="138"/>
      <c r="E144" s="139"/>
      <c r="F144" s="25"/>
      <c r="G144" s="110">
        <f>SUM(G136+G140)</f>
        <v>0</v>
      </c>
    </row>
    <row r="145" spans="2:7" s="1" customFormat="1" ht="15" customHeight="1" x14ac:dyDescent="0.25">
      <c r="B145" s="18"/>
      <c r="C145" s="68"/>
      <c r="D145" s="32"/>
      <c r="E145" s="21"/>
      <c r="F145" s="19"/>
      <c r="G145" s="20"/>
    </row>
    <row r="146" spans="2:7" s="1" customFormat="1" ht="15" customHeight="1" x14ac:dyDescent="0.25">
      <c r="B146" s="100" t="s">
        <v>26</v>
      </c>
      <c r="C146" s="101" t="s">
        <v>23</v>
      </c>
      <c r="D146" s="102"/>
      <c r="E146" s="103"/>
      <c r="F146" s="73"/>
      <c r="G146" s="74"/>
    </row>
    <row r="147" spans="2:7" s="1" customFormat="1" ht="15" customHeight="1" x14ac:dyDescent="0.25">
      <c r="B147" s="104"/>
      <c r="C147" s="86"/>
      <c r="D147" s="105"/>
      <c r="E147" s="106"/>
      <c r="F147" s="73"/>
      <c r="G147" s="74"/>
    </row>
    <row r="148" spans="2:7" s="1" customFormat="1" ht="15" customHeight="1" x14ac:dyDescent="0.25">
      <c r="B148" s="104"/>
      <c r="C148" s="107" t="s">
        <v>19</v>
      </c>
      <c r="D148" s="108" t="s">
        <v>1</v>
      </c>
      <c r="E148" s="109">
        <v>1</v>
      </c>
      <c r="F148" s="73"/>
      <c r="G148" s="74"/>
    </row>
    <row r="149" spans="2:7" s="1" customFormat="1" ht="18" customHeight="1" thickBot="1" x14ac:dyDescent="0.3">
      <c r="B149" s="22"/>
      <c r="C149" s="50"/>
      <c r="D149" s="33"/>
      <c r="E149" s="9"/>
      <c r="F149" s="11"/>
      <c r="G149" s="10"/>
    </row>
    <row r="150" spans="2:7" ht="19.5" thickBot="1" x14ac:dyDescent="0.3">
      <c r="B150" s="163" t="s">
        <v>28</v>
      </c>
      <c r="C150" s="164"/>
      <c r="D150" s="164"/>
      <c r="E150" s="165"/>
      <c r="F150" s="17"/>
      <c r="G150" s="110">
        <f>SUM(G146:G149)</f>
        <v>0</v>
      </c>
    </row>
    <row r="151" spans="2:7" ht="15.75" thickBot="1" x14ac:dyDescent="0.3">
      <c r="B151" s="3"/>
      <c r="C151" s="4"/>
      <c r="D151" s="5"/>
      <c r="E151" s="6"/>
      <c r="F151" s="7"/>
      <c r="G151" s="8"/>
    </row>
    <row r="152" spans="2:7" ht="19.5" thickBot="1" x14ac:dyDescent="0.3">
      <c r="B152" s="159" t="s">
        <v>3</v>
      </c>
      <c r="C152" s="160"/>
      <c r="D152" s="160"/>
      <c r="E152" s="160"/>
      <c r="F152" s="160"/>
      <c r="G152" s="161"/>
    </row>
    <row r="153" spans="2:7" ht="18.75" x14ac:dyDescent="0.25">
      <c r="B153" s="144" t="s">
        <v>123</v>
      </c>
      <c r="C153" s="145"/>
      <c r="D153" s="145"/>
      <c r="E153" s="145"/>
      <c r="F153" s="149"/>
      <c r="G153" s="13">
        <f>G38</f>
        <v>0</v>
      </c>
    </row>
    <row r="154" spans="2:7" ht="18.75" x14ac:dyDescent="0.25">
      <c r="B154" s="144" t="s">
        <v>120</v>
      </c>
      <c r="C154" s="145"/>
      <c r="D154" s="145"/>
      <c r="E154" s="145"/>
      <c r="F154" s="149"/>
      <c r="G154" s="13">
        <f>G61</f>
        <v>0</v>
      </c>
    </row>
    <row r="155" spans="2:7" ht="18.75" x14ac:dyDescent="0.25">
      <c r="B155" s="51"/>
      <c r="C155" s="52"/>
      <c r="D155" s="52"/>
      <c r="E155" s="52"/>
      <c r="F155" s="53" t="s">
        <v>121</v>
      </c>
      <c r="G155" s="46">
        <f>G81</f>
        <v>0</v>
      </c>
    </row>
    <row r="156" spans="2:7" ht="18.75" x14ac:dyDescent="0.25">
      <c r="B156" s="51"/>
      <c r="C156" s="52"/>
      <c r="D156" s="52"/>
      <c r="E156" s="52"/>
      <c r="F156" s="53" t="s">
        <v>122</v>
      </c>
      <c r="G156" s="46">
        <f>G131</f>
        <v>0</v>
      </c>
    </row>
    <row r="157" spans="2:7" ht="18.75" x14ac:dyDescent="0.25">
      <c r="B157" s="117"/>
      <c r="C157" s="118"/>
      <c r="D157" s="118"/>
      <c r="E157" s="118"/>
      <c r="F157" s="119" t="s">
        <v>124</v>
      </c>
      <c r="G157" s="46">
        <f>G131</f>
        <v>0</v>
      </c>
    </row>
    <row r="158" spans="2:7" ht="19.5" thickBot="1" x14ac:dyDescent="0.3">
      <c r="B158" s="144" t="s">
        <v>125</v>
      </c>
      <c r="C158" s="145"/>
      <c r="D158" s="145"/>
      <c r="E158" s="145"/>
      <c r="F158" s="149"/>
      <c r="G158" s="14">
        <f>G150</f>
        <v>0</v>
      </c>
    </row>
    <row r="159" spans="2:7" ht="18.75" x14ac:dyDescent="0.25">
      <c r="B159" s="150" t="s">
        <v>4</v>
      </c>
      <c r="C159" s="151"/>
      <c r="D159" s="151"/>
      <c r="E159" s="151"/>
      <c r="F159" s="152"/>
      <c r="G159" s="12"/>
    </row>
    <row r="160" spans="2:7" ht="18.75" x14ac:dyDescent="0.25">
      <c r="B160" s="144" t="s">
        <v>5</v>
      </c>
      <c r="C160" s="145"/>
      <c r="D160" s="145"/>
      <c r="E160" s="145"/>
      <c r="F160" s="145"/>
      <c r="G160" s="15"/>
    </row>
    <row r="161" spans="2:7" ht="19.5" thickBot="1" x14ac:dyDescent="0.3">
      <c r="B161" s="146" t="s">
        <v>6</v>
      </c>
      <c r="C161" s="147"/>
      <c r="D161" s="147"/>
      <c r="E161" s="147"/>
      <c r="F161" s="148"/>
      <c r="G161" s="16"/>
    </row>
  </sheetData>
  <mergeCells count="48">
    <mergeCell ref="B2:G2"/>
    <mergeCell ref="B3:G3"/>
    <mergeCell ref="B152:G152"/>
    <mergeCell ref="B154:F154"/>
    <mergeCell ref="B81:E81"/>
    <mergeCell ref="B144:E144"/>
    <mergeCell ref="B150:E150"/>
    <mergeCell ref="B38:E38"/>
    <mergeCell ref="D7:D9"/>
    <mergeCell ref="E7:E9"/>
    <mergeCell ref="D11:D12"/>
    <mergeCell ref="E11:E12"/>
    <mergeCell ref="F11:F12"/>
    <mergeCell ref="G11:G12"/>
    <mergeCell ref="G7:G9"/>
    <mergeCell ref="F7:F9"/>
    <mergeCell ref="B160:F160"/>
    <mergeCell ref="B161:F161"/>
    <mergeCell ref="B153:F153"/>
    <mergeCell ref="B158:F158"/>
    <mergeCell ref="B159:F159"/>
    <mergeCell ref="D14:D15"/>
    <mergeCell ref="F14:F15"/>
    <mergeCell ref="G14:G15"/>
    <mergeCell ref="E14:E15"/>
    <mergeCell ref="D17:D18"/>
    <mergeCell ref="E17:E18"/>
    <mergeCell ref="F17:F18"/>
    <mergeCell ref="G17:G18"/>
    <mergeCell ref="D20:D21"/>
    <mergeCell ref="E20:E21"/>
    <mergeCell ref="F20:F21"/>
    <mergeCell ref="G20:G21"/>
    <mergeCell ref="D23:D24"/>
    <mergeCell ref="E23:E24"/>
    <mergeCell ref="F23:F24"/>
    <mergeCell ref="G23:G24"/>
    <mergeCell ref="D26:D27"/>
    <mergeCell ref="E26:E27"/>
    <mergeCell ref="F26:F27"/>
    <mergeCell ref="G26:G27"/>
    <mergeCell ref="B110:E110"/>
    <mergeCell ref="B131:E131"/>
    <mergeCell ref="D29:D30"/>
    <mergeCell ref="F29:F30"/>
    <mergeCell ref="G29:G30"/>
    <mergeCell ref="E29:E30"/>
    <mergeCell ref="B61:E61"/>
  </mergeCells>
  <conditionalFormatting sqref="G145">
    <cfRule type="cellIs" dxfId="0" priority="403" operator="equal">
      <formula>0</formula>
    </cfRule>
  </conditionalFormatting>
  <pageMargins left="0.23622047244094491" right="0.23622047244094491" top="0.74803149606299213" bottom="0.74803149606299213" header="0.31496062992125984" footer="0.31496062992125984"/>
  <pageSetup paperSize="9" scale="70" fitToHeight="0" orientation="portrait" useFirstPageNumber="1" horizontalDpi="300" verticalDpi="300" r:id="rId1"/>
  <headerFooter>
    <oddHeader>&amp;LSécurisation production eau glacée du local BBX&amp;R&amp;10LOT 1-10 - Chauffage-Traitement d'air-Plomberie</oddHeader>
    <oddFooter>&amp;R&amp;10 &amp;"-,Gras"&amp;P</oddFooter>
  </headerFooter>
  <rowBreaks count="2" manualBreakCount="2">
    <brk id="1" min="1" max="6" man="1"/>
    <brk id="57"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BBX</vt:lpstr>
      <vt:lpstr>BBX!Zone_d_impression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Z440-5</dc:creator>
  <cp:lastModifiedBy>Kevin LACHAUD (CHUB)</cp:lastModifiedBy>
  <cp:lastPrinted>2026-03-19T08:20:33Z</cp:lastPrinted>
  <dcterms:created xsi:type="dcterms:W3CDTF">2018-10-25T06:43:01Z</dcterms:created>
  <dcterms:modified xsi:type="dcterms:W3CDTF">2026-04-01T19:25:27Z</dcterms:modified>
</cp:coreProperties>
</file>